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6" activeTab="18"/>
  </bookViews>
  <sheets>
    <sheet name="1农村基层组织活动及办公经费 " sheetId="1" r:id="rId1"/>
    <sheet name="2农村公共服务运行维护" sheetId="2" r:id="rId2"/>
    <sheet name="3乡村振兴驻村第一书记和工作队帮扶事务管理" sheetId="3" r:id="rId3"/>
    <sheet name="4关心下一代工作事务管理" sheetId="4" r:id="rId4"/>
    <sheet name="5宣传思想文化事务管理" sheetId="5" r:id="rId5"/>
    <sheet name="0老龄" sheetId="23" r:id="rId6"/>
    <sheet name="0农村交通安全事务" sheetId="24" r:id="rId7"/>
    <sheet name="8农村交通安全劝导员补助" sheetId="8" r:id="rId8"/>
    <sheet name="9社区服务群众专项经费" sheetId="9" r:id="rId9"/>
    <sheet name="10社区基层组织活动及办公经费" sheetId="10" r:id="rId10"/>
    <sheet name="11双拥事务管理" sheetId="11" r:id="rId11"/>
    <sheet name="12场镇文化设施占地土地租金" sheetId="12" r:id="rId12"/>
    <sheet name="13农村生活垃圾处理经费" sheetId="20" r:id="rId13"/>
    <sheet name="0照明路灯及电费管理" sheetId="25" r:id="rId14"/>
    <sheet name="0有事来协商" sheetId="26" r:id="rId15"/>
    <sheet name="16新云机砖厂停产后土地租金" sheetId="21" r:id="rId16"/>
    <sheet name="17牛华片区环境卫生清扫保洁项目" sheetId="22" r:id="rId17"/>
    <sheet name="0安全监管工作经费" sheetId="27" r:id="rId18"/>
    <sheet name="19人大代表经费" sheetId="28" r:id="rId19"/>
    <sheet name="0公益性墓地" sheetId="29" r:id="rId20"/>
    <sheet name="1农村“爱心血库”农民交通与误工补贴费" sheetId="13" r:id="rId21"/>
  </sheets>
  <definedNames>
    <definedName name="_xlnm.Print_Area" localSheetId="0">'1农村基层组织活动及办公经费 '!$A$1:$I$24</definedName>
    <definedName name="_xlnm.Print_Area" localSheetId="1">'2农村公共服务运行维护'!$A$1:$I$24</definedName>
    <definedName name="_xlnm.Print_Area" localSheetId="2">'3乡村振兴驻村第一书记和工作队帮扶事务管理'!$A$1:$I$27</definedName>
    <definedName name="_xlnm.Print_Area" localSheetId="3">'4关心下一代工作事务管理'!$A$1:$I$22</definedName>
    <definedName name="_xlnm.Print_Area" localSheetId="4">'5宣传思想文化事务管理'!$A$1:$I$27</definedName>
    <definedName name="_xlnm.Print_Area" localSheetId="7">'8农村交通安全劝导员补助'!$A$1:$I$21</definedName>
    <definedName name="_xlnm.Print_Area" localSheetId="8">'9社区服务群众专项经费'!$A$1:$I$21</definedName>
    <definedName name="_xlnm.Print_Area" localSheetId="9">'10社区基层组织活动及办公经费'!$A$1:$I$21</definedName>
    <definedName name="_xlnm.Print_Area" localSheetId="10">'11双拥事务管理'!$A$1:$I$21</definedName>
    <definedName name="_xlnm.Print_Area" localSheetId="11">'12场镇文化设施占地土地租金'!$A$1:$I$19</definedName>
    <definedName name="_xlnm.Print_Area" localSheetId="20">'1农村“爱心血库”农民交通与误工补贴费'!$A$1:$I$22</definedName>
    <definedName name="_xlnm.Print_Area" localSheetId="12">'13农村生活垃圾处理经费'!$A$1:$I$21</definedName>
    <definedName name="_xlnm.Print_Area" localSheetId="15">'16新云机砖厂停产后土地租金'!$A$1:$I$21</definedName>
    <definedName name="_xlnm.Print_Area" localSheetId="16">'17牛华片区环境卫生清扫保洁项目'!$A$1:$I$19</definedName>
    <definedName name="_xlnm.Print_Area" localSheetId="5">'0老龄'!$A$1:$I$27</definedName>
    <definedName name="_xlnm.Print_Area" localSheetId="6">'0农村交通安全事务'!$A$1:$I$21</definedName>
    <definedName name="_xlnm.Print_Area" localSheetId="13">'0照明路灯及电费管理'!$A$1:$I$21</definedName>
    <definedName name="_xlnm.Print_Area" localSheetId="14">'0有事来协商'!$A$1:$I$21</definedName>
    <definedName name="_xlnm.Print_Area" localSheetId="17">'0安全监管工作经费'!$A$1:$I$19</definedName>
    <definedName name="_xlnm.Print_Area" localSheetId="18">'19人大代表经费'!$A$1:$I$21</definedName>
    <definedName name="_xlnm.Print_Area" localSheetId="19">'0公益性墓地'!$A$1:$I$19</definedName>
  </definedNames>
  <calcPr calcId="144525"/>
</workbook>
</file>

<file path=xl/sharedStrings.xml><?xml version="1.0" encoding="utf-8"?>
<sst xmlns="http://schemas.openxmlformats.org/spreadsheetml/2006/main" count="1177" uniqueCount="222">
  <si>
    <t>附件3</t>
  </si>
  <si>
    <t>区级项目支出绩效自评表</t>
  </si>
  <si>
    <t>项目名称：</t>
  </si>
  <si>
    <t>51111222T000000329657-农村基层组织活动及办公经费</t>
  </si>
  <si>
    <t>年度：</t>
  </si>
  <si>
    <t>主管部门：</t>
  </si>
  <si>
    <t>农业农村股</t>
  </si>
  <si>
    <t>实施单位：</t>
  </si>
  <si>
    <t>牛华镇</t>
  </si>
  <si>
    <t>项目资金（万元）</t>
  </si>
  <si>
    <t>全年预算数</t>
  </si>
  <si>
    <t>全年执行数</t>
  </si>
  <si>
    <t>预算执行率</t>
  </si>
  <si>
    <t>年度资金总额</t>
  </si>
  <si>
    <t>其中：财政拨款</t>
  </si>
  <si>
    <t>其他资金</t>
  </si>
  <si>
    <t>年度总体目标</t>
  </si>
  <si>
    <t>预期目标</t>
  </si>
  <si>
    <t>实际完成情况</t>
  </si>
  <si>
    <t>按照3万元/村/年，对牛华镇25个村村级组织开展基层组织活动、服务群众活动等产生的活动费用及办公费，进行补助。</t>
  </si>
  <si>
    <t>全部拨付到位，保证了村级组织开展基层组织活动，服务群众火葬等产生的费用及办公费</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</si>
  <si>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</si>
  <si>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</si>
  <si>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</si>
  <si>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</si>
  <si>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</si>
  <si>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</si>
  <si>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</si>
  <si>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</si>
  <si>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</si>
  <si>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</si>
  <si>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</si>
  <si>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</si>
  <si>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辖区内的村数</t>
  </si>
  <si>
    <t>质量指标</t>
  </si>
  <si>
    <t>村个数准确率</t>
  </si>
  <si>
    <t>补助村资格符合度</t>
  </si>
  <si>
    <t>时效指标</t>
  </si>
  <si>
    <t>村级补助资金发放及时率</t>
  </si>
  <si>
    <t>成本指标</t>
  </si>
  <si>
    <t>村级补助标准</t>
  </si>
  <si>
    <t>效益指标</t>
  </si>
  <si>
    <t>社会效益指标</t>
  </si>
  <si>
    <t>村级组织开展基层组织活动、服务群众活动保障程度</t>
  </si>
  <si>
    <t>村级补助资金应补尽发率</t>
  </si>
  <si>
    <t>可持续影响指标</t>
  </si>
  <si>
    <t>村级补助资金管理制度的建设情况</t>
  </si>
  <si>
    <t xml:space="preserve"> 优良中低差</t>
  </si>
  <si>
    <t>优</t>
  </si>
  <si>
    <t>满意度指标</t>
  </si>
  <si>
    <t>服务对象满意度指标</t>
  </si>
  <si>
    <t>村级满意度</t>
  </si>
  <si>
    <t>村社群众满意度</t>
  </si>
  <si>
    <t>说明：1.预算执行率得分=全年执行数/全年预算数*10分；
      2.“产出指标、效益指标、满意度指标”一共90分，对应的是一体化系统中单位编制的项目绩效目标。</t>
  </si>
  <si>
    <t>51111222T000000329730-农村公共服务运行维护</t>
  </si>
  <si>
    <t>按照5万元/村/年的标准，用于牛华镇25个村农村基础设施和人居环境整治、农业生产服务、农村生活服务等项目的运行维护费用</t>
  </si>
  <si>
    <t>农村基础设施和人居环境整治、农业生产服务、农村生活服务项目完成</t>
  </si>
  <si>
    <t>辖区内需要补助公共服务运行村的个数</t>
  </si>
  <si>
    <t>补助公共服务运行村的资格符合率</t>
  </si>
  <si>
    <t>补助公共服务运行村的个数准确</t>
  </si>
  <si>
    <t>村级公共服务运行补助资金发放及时率</t>
  </si>
  <si>
    <t>村级公共服务运行补助标准</t>
  </si>
  <si>
    <t>村级公共服务运行保障程度</t>
  </si>
  <si>
    <t>村级公共服务运行补助资金应补尽发率</t>
  </si>
  <si>
    <t>村级公共服务运行补助资金管理制度的建设情况</t>
  </si>
  <si>
    <t>好坏</t>
  </si>
  <si>
    <t>好</t>
  </si>
  <si>
    <t>51111222T000000329858-乡村振兴驻村第一书记和工作队帮扶事务管理</t>
  </si>
  <si>
    <t>根据五府定（2017）127号文件规定，按照差旅费报销标准，对驻村第一书记和工作队开展帮扶工作差旅进行报销以及帮扶工作采购物资的采购费用。</t>
  </si>
  <si>
    <t>帮扶工作顺利开展。资金按实拨付到位。</t>
  </si>
  <si>
    <t>帮扶工作差旅预计人天</t>
  </si>
  <si>
    <t>各项物资投入使用及时率</t>
  </si>
  <si>
    <t>采购办公物资的数量</t>
  </si>
  <si>
    <t>差旅费报销准确率</t>
  </si>
  <si>
    <t xml:space="preserve"> 差旅费报销标准</t>
  </si>
  <si>
    <t>差旅费报销及时率</t>
  </si>
  <si>
    <t>各项物资验收合格率</t>
  </si>
  <si>
    <t>办公物资采购单价</t>
  </si>
  <si>
    <t>差旅费报销资金应发尽发率</t>
  </si>
  <si>
    <t>办公物资投入使用率</t>
  </si>
  <si>
    <t>帮扶工作各项资金管理制度的建设情况</t>
  </si>
  <si>
    <t>优良中低差</t>
  </si>
  <si>
    <t>帮扶对象满意度指标</t>
  </si>
  <si>
    <t>帮扶对象对第一书记工作开展满意度</t>
  </si>
  <si>
    <t>51111222T000000330019-关心下一代工作事务管理</t>
  </si>
  <si>
    <t>2024年，按照300元/人（儿童）的标准，对本镇120名左右儿童在“六一”儿童节慰问，共计需要3.6万元资金。实现“六一”儿童节慰问的困难儿童、留守儿童全覆盖。</t>
  </si>
  <si>
    <t>实现六一儿童节慰问困难儿童、留守儿童全覆盖，慰问品按实发放到位</t>
  </si>
  <si>
    <t>困难儿童、留守儿童关爱资金标准</t>
  </si>
  <si>
    <t>困难儿童、留守儿童关爱资金发放准确率</t>
  </si>
  <si>
    <t>困难儿童、留守儿童资格符合度</t>
  </si>
  <si>
    <t>困难儿童、留守儿童关爱资金发放及时率</t>
  </si>
  <si>
    <t>困难儿童、留守儿童人数</t>
  </si>
  <si>
    <t>困难儿童、留守儿童关爱覆盖率</t>
  </si>
  <si>
    <t>困难儿童、留守儿童关爱资金管理制度的建设情况</t>
  </si>
  <si>
    <t>困难儿童、留守儿童满意度</t>
  </si>
  <si>
    <t>51111222T000000330169-宣传思想文化事务管理</t>
  </si>
  <si>
    <t>2024年，计划开展思想文化宣传活动2场次，制作宣传牌30个、印制宣传资料2万份，共计需要资金10万元，实现基层宣传思想文化工作顺利开展。</t>
  </si>
  <si>
    <t>基层宣传思想文化工作顺利开展，资金按实拨付到位</t>
  </si>
  <si>
    <t>宣传资料的验收合格率</t>
  </si>
  <si>
    <t>开展思想文化宣传活动内容符合率</t>
  </si>
  <si>
    <t>印制宣传资料的份数</t>
  </si>
  <si>
    <t>开展思想文化宣传活动的场次</t>
  </si>
  <si>
    <t>制作宣传牌的个数</t>
  </si>
  <si>
    <t>制作宣传牌的单价</t>
  </si>
  <si>
    <t>印制宣传资料的平均单价</t>
  </si>
  <si>
    <t>宣传牌的验收合格率</t>
  </si>
  <si>
    <t>各项工作开展及时率</t>
  </si>
  <si>
    <t>开展思想文化宣传活动预算控制</t>
  </si>
  <si>
    <t>基层宣传思想文化工作资金管理制度的建设情况</t>
  </si>
  <si>
    <t>基层宣传思想文化工作保障度</t>
  </si>
  <si>
    <t>群众对宣传思想文化活动满意度</t>
  </si>
  <si>
    <t>51111222T000000330204-老龄工作事务管理</t>
  </si>
  <si>
    <t>51111222T000000330512-农村交通安全劝导员补助</t>
  </si>
  <si>
    <t>2024年，计划对村（社区）农村交通安全劝导员25人，按照1000元/人/年补助，共计需要资金2.5万元，确保各村（社区)农村交通安全劝导员开展安全宣传、隐患排查等工作的交通、务工补助应补尽补率100%。</t>
  </si>
  <si>
    <t>工作顺利开展。资金按实拨付到位</t>
  </si>
  <si>
    <t>补助资金发放及时率</t>
  </si>
  <si>
    <t>村（社区）农村交通安全劝导员补助标准</t>
  </si>
  <si>
    <t>农村交通劝导员的人数</t>
  </si>
  <si>
    <t>补助资金发放准确率</t>
  </si>
  <si>
    <t>村社区农村交通安全劝导员补助应补尽补率</t>
  </si>
  <si>
    <t>村（社区）农村交通安全劝导员补助资金管理制度的建设情况</t>
  </si>
  <si>
    <t>村（社区）农村交通安全劝导员满意度</t>
  </si>
  <si>
    <t>51111222T000000330601-社区服务群众专项经费</t>
  </si>
  <si>
    <t>2024年，计划对5个社区，按照每个社区10万元/年的标准进行补助，共计需要资金50万元，专项解决社区公共基础设施建设、人居环境提升治理、社区文化建设、社区广大群众迫切解决的问题，实现应补尽补率100%。</t>
  </si>
  <si>
    <t>解决社区公共基础设施建设、人居环境提升治理，社区文化建设，社区光大群众迫切解决的问题，资金按实拨付到位。</t>
  </si>
  <si>
    <t>社区补助标准</t>
  </si>
  <si>
    <t>补助社区的个数</t>
  </si>
  <si>
    <t>社区补助应补尽补率</t>
  </si>
  <si>
    <t>社区补助资金管理制度的建设情况</t>
  </si>
  <si>
    <t>读者满意度指标</t>
  </si>
  <si>
    <t>提升群众满意度</t>
  </si>
  <si>
    <t>51111222T000000330619-社区基层组织活动及办公经费</t>
  </si>
  <si>
    <t>2024年，计划对5个社区，按照每个社区3.5万元/年的标准进行补助，共计需要资金17.5万元，用于社区组织开展基层组织活动、服务群众活动等产生的活动费用及办公费，实现应补尽补率100%</t>
  </si>
  <si>
    <t>顺利完成社区组织开展基层活动，服务群众活动等产生的活动费用及办公费，资金全部发放到位</t>
  </si>
  <si>
    <t>社区补助标准（每年）</t>
  </si>
  <si>
    <t>群众满意</t>
  </si>
  <si>
    <t>51111222T000000330639-双拥事务管理</t>
  </si>
  <si>
    <t>2024年，计划对全镇507个退役军人优抚对象，按照一定标准进行慰问，共需4.6万元资金，实现退役军人优抚对象慰问覆盖率100%。</t>
  </si>
  <si>
    <t>实现退役军人优抚对象慰问率100%，资金按实拨付到位</t>
  </si>
  <si>
    <t>慰问资金发放准确率</t>
  </si>
  <si>
    <t>慰问资金发放及时率</t>
  </si>
  <si>
    <t>慰问标准</t>
  </si>
  <si>
    <t>慰问退役军人优抚对象的人数</t>
  </si>
  <si>
    <t>慰问资金管理制度的建设情况</t>
  </si>
  <si>
    <t>慰问覆盖率</t>
  </si>
  <si>
    <t>退役军人优抚对象的满意度</t>
  </si>
  <si>
    <t>51111222T000000330681-场镇文化设施占地土地租金</t>
  </si>
  <si>
    <t>2024年，按照国家粮食收购价格支付被占地的86户农户租金，解决原新云乡场镇范围内文化设施等占地问题，预计需要资金6.8万元，保障原新云乡文化设施能够顺利运行。</t>
  </si>
  <si>
    <t>原新云乡场镇文化设施占地土地租金，按实拨付到位</t>
  </si>
  <si>
    <t>租金拨付对象的准确率</t>
  </si>
  <si>
    <t>文化设施租金拨付的及时性</t>
  </si>
  <si>
    <t>文化设施运行率</t>
  </si>
  <si>
    <t>群众文化生活丰富</t>
  </si>
  <si>
    <t>高中低</t>
  </si>
  <si>
    <t>高</t>
  </si>
  <si>
    <t>群众对文化设施运行满意度</t>
  </si>
  <si>
    <t>51111222T000000331242-农村生活垃圾处理经费</t>
  </si>
  <si>
    <t>2024年，投入30.78万资金，对本镇辖区范围内垃圾进行转运，清理，预计完成各村和社区场镇上百吨垃圾清运。实现本镇辖区内道路清洁、垃圾清运工作完成。</t>
  </si>
  <si>
    <t>保证各村场镇垃圾清运，实现本乡镇辖区内道路清洁，垃圾清运工作完成</t>
  </si>
  <si>
    <t>清运农村生活垃圾吨数</t>
  </si>
  <si>
    <t>垃圾清运率</t>
  </si>
  <si>
    <t>垃圾清运及时性，每日至少2次</t>
  </si>
  <si>
    <t>农村生活垃圾清运人工费</t>
  </si>
  <si>
    <t>农村生活垃圾清运管理制度的建设情况</t>
  </si>
  <si>
    <t>农村生活垃圾清运覆盖率</t>
  </si>
  <si>
    <t>各村村民对垃圾清运的满意度</t>
  </si>
  <si>
    <t>51111222T000000330788-社区戒毒康复站运行经费</t>
  </si>
  <si>
    <t>2024年，按照工资2100元/人*月，保险1050元/人*月左右（保险据实），用于本镇2名专职社工开展对社区戒毒人员的监督、教育和日常管理工作，共计68751元，实现工资保险应发尽发率100%。</t>
  </si>
  <si>
    <t>保障戒毒康复站工作顺利开展，资金按实拨付</t>
  </si>
  <si>
    <t>专职社工上岗资格符合度</t>
  </si>
  <si>
    <t>专职社工工资等标准</t>
  </si>
  <si>
    <t>专职社工工资等发放及时率</t>
  </si>
  <si>
    <t>专职社工人数</t>
  </si>
  <si>
    <t>专职社工工资等资金管理制度的建设情况</t>
  </si>
  <si>
    <t>专职社工工资等应发尽发率</t>
  </si>
  <si>
    <t>专职社工的满意度</t>
  </si>
  <si>
    <t>51111222T000004948159-新云机砖厂停产后土地租金</t>
  </si>
  <si>
    <t xml:space="preserve">2024年，计划支付9户村民原新云机砖厂停产后占地的土地租金，共17609.5元，以解决原新云机砖厂占地后村民生产生活的后续问题。
</t>
  </si>
  <si>
    <t>妥善解决新云机砖厂占地后村民生活生产问题</t>
  </si>
  <si>
    <t>土地租金发放人数</t>
  </si>
  <si>
    <t>土地租金支付准确率</t>
  </si>
  <si>
    <t>土地租金支付及时率</t>
  </si>
  <si>
    <t>土地租金成本</t>
  </si>
  <si>
    <t>土地租金应发尽发率</t>
  </si>
  <si>
    <t>重大群体性事件发生次数</t>
  </si>
  <si>
    <t>占地人员满意度</t>
  </si>
  <si>
    <t>51111222T000006407413-牛华片区环境卫生清扫保洁项目</t>
  </si>
  <si>
    <t xml:space="preserve">主要负责市政道路、人行道、公共巷道、居民自建小区（备注：不含房地产开发小区）的清扫保洁和场镇道路人行道上的杂草清理，场镇市政道路的冲洗清扫作业和完成城市市政道路护栏的清洗、公共厕所的保洁服务及路灯和树木维护，负责城市公共区域的牛皮癣清除、果皮箱、垃圾桶、路名牌等的清洗，负责街面果皮箱的套袋及箱内垃圾收集转运，积极协助参与各类应急抢险工作及采购人要求其他相关工作任务。
</t>
  </si>
  <si>
    <t>完成牛华镇城市公共区域环境卫生清扫保洁</t>
  </si>
  <si>
    <t>清理面积</t>
  </si>
  <si>
    <t>预算数</t>
  </si>
  <si>
    <t>环境卫生清扫保洁应付尽付率</t>
  </si>
  <si>
    <t>保洁度的健全性</t>
  </si>
  <si>
    <t>群众满意度</t>
  </si>
  <si>
    <t>51111223T000008149891-乡镇人大代表活动经费、主席团工作经费和人代会会议费</t>
  </si>
  <si>
    <t xml:space="preserve">乡镇人大代表活动经费、主席团工作经费和人代会会议费
</t>
  </si>
  <si>
    <t>顺利召开牛华镇人代会，开展人大代表之家活动。</t>
  </si>
  <si>
    <t>会议的顺利召开</t>
  </si>
  <si>
    <t>2</t>
  </si>
  <si>
    <t>代表的参会率</t>
  </si>
  <si>
    <t>99</t>
  </si>
  <si>
    <t>组织人大代表活动</t>
  </si>
  <si>
    <t>3</t>
  </si>
  <si>
    <t>各参会代表人数</t>
  </si>
  <si>
    <t>67</t>
  </si>
  <si>
    <t>及时发放资金</t>
  </si>
  <si>
    <t>100</t>
  </si>
  <si>
    <t>会议覆盖率</t>
  </si>
  <si>
    <t>代表满意度</t>
  </si>
  <si>
    <t>98</t>
  </si>
  <si>
    <t>51111223T000009541844-农村公益性墓地建设项目（燕山村）</t>
  </si>
  <si>
    <t>51111222T000000330721-农村“爱心血库”农民交通与误工补贴费</t>
  </si>
  <si>
    <t>结合辖区往年（三年）历史数据情况，预计2024年献血量20万毫升左右，对参加农村“爱心血库”义务献血的农民，按照60元/ml的标准给予其交通、误工补助，预计2022年共投入14.34万元财政资金，实现应补尽补率100%的目标。</t>
  </si>
  <si>
    <t>献血工作顺利开展，资金按实拨付</t>
  </si>
  <si>
    <t>献血量补助发放的准确率</t>
  </si>
  <si>
    <t>“爱心血库”补助资金兑付及时率</t>
  </si>
  <si>
    <t>“爱心血库”献血量</t>
  </si>
  <si>
    <t>“爱心血库”补助标准</t>
  </si>
  <si>
    <t>献血量数据准确率</t>
  </si>
  <si>
    <t>“爱心血库”补助应补尽补率</t>
  </si>
  <si>
    <t>“爱心血库”项目及补助资金管理制度的建设情况</t>
  </si>
  <si>
    <t>义务献血的群众的满意度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</si>
</sst>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50">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0" fontId="4" fillId="2" borderId="1" xfId="0" applyNumberFormat="1" applyFont="1" applyFill="1" applyBorder="1" applyAlignment="1" applyProtection="1">
      <alignment horizontal="center" vertical="center"/>
    </xf>
    <xf numFmtId="0" fontId="4" fillId="2" borderId="5"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4" xfId="0" applyFont="1" applyBorder="1" applyAlignment="1" applyProtection="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9" fontId="4" fillId="2" borderId="1" xfId="0" applyNumberFormat="1" applyFont="1" applyFill="1" applyBorder="1" applyAlignment="1" applyProtection="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0" fontId="2" fillId="0" borderId="2" xfId="0" applyFont="1" applyBorder="1" applyAlignment="1">
      <alignment vertical="center"/>
    </xf>
    <xf numFmtId="0" fontId="2" fillId="0" borderId="4"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5"/>
  <sheetViews>
    <sheetView workbookViewId="0">
      <selection activeCell="P11" sqref="P11"/>
    </sheetView>
  </sheetViews>
  <sheetFormatPr defaultColWidth="9" defaultRowHeight="13.5"/>
  <cols>
    <col min="1" max="1" width="11.3166666666667" customWidth="1"/>
    <col min="2" max="2" width="6.89166666666667" customWidth="1"/>
    <col min="3" max="3" width="11.5583333333333" customWidth="1"/>
    <col min="4" max="4" width="17.2833333333333" customWidth="1"/>
    <col min="5" max="5" width="11.775" customWidth="1"/>
    <col min="6" max="6" width="8.79166666666667" customWidth="1"/>
    <col min="7" max="8" width="10.1083333333333" customWidth="1"/>
    <col min="9" max="9" width="8.66666666666667" customWidth="1"/>
  </cols>
  <sheetData>
    <row r="1" spans="1:1">
      <c r="A1" s="2" t="s">
        <v>0</v>
      </c>
    </row>
    <row r="2" ht="24" customHeight="1" spans="1:9">
      <c r="A2" s="3" t="s">
        <v>1</v>
      </c>
      <c r="B2" s="3"/>
      <c r="C2" s="3"/>
      <c r="D2" s="3"/>
      <c r="E2" s="3"/>
      <c r="F2" s="3"/>
      <c r="G2" s="3"/>
      <c r="H2" s="3"/>
      <c r="I2" s="3"/>
    </row>
    <row r="3" s="1" customFormat="1" ht="32" customHeight="1" spans="1:9">
      <c r="A3" s="4" t="s">
        <v>2</v>
      </c>
      <c r="B3" s="5" t="s">
        <v>3</v>
      </c>
      <c r="C3" s="9"/>
      <c r="D3" s="10"/>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75</v>
      </c>
      <c r="D7" s="14"/>
      <c r="E7" s="12">
        <v>75</v>
      </c>
      <c r="F7" s="14"/>
      <c r="G7" s="15">
        <f>E7/C7</f>
        <v>1</v>
      </c>
      <c r="H7" s="16"/>
      <c r="I7" s="42"/>
    </row>
    <row r="8" ht="20.4" customHeight="1" spans="1:19">
      <c r="A8" s="12" t="s">
        <v>14</v>
      </c>
      <c r="B8" s="14"/>
      <c r="C8" s="12">
        <v>75</v>
      </c>
      <c r="D8" s="14"/>
      <c r="E8" s="12">
        <v>75</v>
      </c>
      <c r="F8" s="14"/>
      <c r="G8" s="15">
        <f t="shared" ref="G8:G9" si="0">E8/C8</f>
        <v>1</v>
      </c>
      <c r="H8" s="16"/>
      <c r="I8" s="42"/>
      <c r="R8" s="48"/>
      <c r="S8" s="49"/>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45" customHeight="1" spans="1:9">
      <c r="A11" s="18"/>
      <c r="B11" s="19" t="s">
        <v>19</v>
      </c>
      <c r="C11" s="20"/>
      <c r="D11" s="20"/>
      <c r="E11" s="21"/>
      <c r="F11" s="22" t="s">
        <v>20</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SUM(G14:G24)</f>
        <v>100</v>
      </c>
      <c r="H13" s="23">
        <f>SUM(H14:H24)</f>
        <v>100</v>
      </c>
      <c r="I13" s="43"/>
    </row>
    <row r="14" ht="20.4" customHeight="1" spans="1:9">
      <c r="A14" s="28" t="s">
        <v>30</v>
      </c>
      <c r="B14" s="29"/>
      <c r="C14" s="29"/>
      <c r="D14" s="30"/>
      <c r="E14" s="31">
        <v>1</v>
      </c>
      <c r="F14" s="31">
        <v>1</v>
      </c>
      <c r="G14" s="23">
        <v>10</v>
      </c>
      <c r="H14" s="25">
        <v>10</v>
      </c>
      <c r="I14" s="44"/>
    </row>
    <row r="15" ht="20.4" customHeight="1" spans="1:9">
      <c r="A15" s="32" t="s">
        <v>31</v>
      </c>
      <c r="B15" s="28" t="s">
        <v>32</v>
      </c>
      <c r="C15" s="46"/>
      <c r="D15" s="32" t="s">
        <v>33</v>
      </c>
      <c r="E15" s="32">
        <v>25</v>
      </c>
      <c r="F15" s="32">
        <v>25</v>
      </c>
      <c r="G15" s="23">
        <v>10</v>
      </c>
      <c r="H15" s="25">
        <v>10</v>
      </c>
      <c r="I15" s="44"/>
    </row>
    <row r="16" ht="20.4" customHeight="1" spans="1:9">
      <c r="A16" s="32" t="s">
        <v>31</v>
      </c>
      <c r="B16" s="28" t="s">
        <v>34</v>
      </c>
      <c r="C16" s="46"/>
      <c r="D16" s="32" t="s">
        <v>35</v>
      </c>
      <c r="E16" s="45">
        <v>1</v>
      </c>
      <c r="F16" s="45">
        <v>1</v>
      </c>
      <c r="G16" s="23">
        <v>10</v>
      </c>
      <c r="H16" s="25">
        <v>10</v>
      </c>
      <c r="I16" s="44"/>
    </row>
    <row r="17" ht="20.4" customHeight="1" spans="1:9">
      <c r="A17" s="32"/>
      <c r="B17" s="28" t="s">
        <v>34</v>
      </c>
      <c r="C17" s="46"/>
      <c r="D17" s="32" t="s">
        <v>36</v>
      </c>
      <c r="E17" s="45">
        <v>1</v>
      </c>
      <c r="F17" s="45">
        <v>1</v>
      </c>
      <c r="G17" s="23">
        <v>10</v>
      </c>
      <c r="H17" s="25">
        <v>10</v>
      </c>
      <c r="I17" s="44"/>
    </row>
    <row r="18" ht="20.4" customHeight="1" spans="1:9">
      <c r="A18" s="32" t="s">
        <v>31</v>
      </c>
      <c r="B18" s="28" t="s">
        <v>37</v>
      </c>
      <c r="C18" s="46"/>
      <c r="D18" s="32" t="s">
        <v>38</v>
      </c>
      <c r="E18" s="45">
        <v>1</v>
      </c>
      <c r="F18" s="45">
        <v>1</v>
      </c>
      <c r="G18" s="23">
        <v>10</v>
      </c>
      <c r="H18" s="25">
        <v>10</v>
      </c>
      <c r="I18" s="44"/>
    </row>
    <row r="19" ht="20.4" customHeight="1" spans="1:9">
      <c r="A19" s="32" t="s">
        <v>31</v>
      </c>
      <c r="B19" s="28" t="s">
        <v>39</v>
      </c>
      <c r="C19" s="46"/>
      <c r="D19" s="32" t="s">
        <v>40</v>
      </c>
      <c r="E19" s="32">
        <v>3</v>
      </c>
      <c r="F19" s="32">
        <v>3</v>
      </c>
      <c r="G19" s="23">
        <v>10</v>
      </c>
      <c r="H19" s="25">
        <v>10</v>
      </c>
      <c r="I19" s="44"/>
    </row>
    <row r="20" ht="33.75" spans="1:9">
      <c r="A20" s="32" t="s">
        <v>41</v>
      </c>
      <c r="B20" s="28" t="s">
        <v>42</v>
      </c>
      <c r="C20" s="46"/>
      <c r="D20" s="47" t="s">
        <v>43</v>
      </c>
      <c r="E20" s="32">
        <v>95</v>
      </c>
      <c r="F20" s="32">
        <v>95</v>
      </c>
      <c r="G20" s="23">
        <v>10</v>
      </c>
      <c r="H20" s="25">
        <v>10</v>
      </c>
      <c r="I20" s="44"/>
    </row>
    <row r="21" ht="20.4" customHeight="1" spans="1:9">
      <c r="A21" s="32" t="s">
        <v>41</v>
      </c>
      <c r="B21" s="28" t="s">
        <v>42</v>
      </c>
      <c r="C21" s="46"/>
      <c r="D21" s="32" t="s">
        <v>44</v>
      </c>
      <c r="E21" s="45">
        <v>1</v>
      </c>
      <c r="F21" s="45">
        <v>1</v>
      </c>
      <c r="G21" s="23">
        <v>10</v>
      </c>
      <c r="H21" s="25">
        <v>10</v>
      </c>
      <c r="I21" s="44"/>
    </row>
    <row r="22" ht="22.5" spans="1:9">
      <c r="A22" s="32" t="s">
        <v>41</v>
      </c>
      <c r="B22" s="28" t="s">
        <v>45</v>
      </c>
      <c r="C22" s="46"/>
      <c r="D22" s="47" t="s">
        <v>46</v>
      </c>
      <c r="E22" s="47" t="s">
        <v>47</v>
      </c>
      <c r="F22" s="32" t="s">
        <v>48</v>
      </c>
      <c r="G22" s="23">
        <v>10</v>
      </c>
      <c r="H22" s="25">
        <v>10</v>
      </c>
      <c r="I22" s="44"/>
    </row>
    <row r="23" ht="18" customHeight="1" spans="1:9">
      <c r="A23" s="37" t="s">
        <v>49</v>
      </c>
      <c r="B23" s="28" t="s">
        <v>50</v>
      </c>
      <c r="C23" s="46"/>
      <c r="D23" s="47" t="s">
        <v>51</v>
      </c>
      <c r="E23" s="47">
        <v>95</v>
      </c>
      <c r="F23" s="32">
        <v>95</v>
      </c>
      <c r="G23" s="23">
        <v>5</v>
      </c>
      <c r="H23" s="25">
        <v>5</v>
      </c>
      <c r="I23" s="44"/>
    </row>
    <row r="24" ht="20.4" customHeight="1" spans="1:9">
      <c r="A24" s="38"/>
      <c r="B24" s="28" t="s">
        <v>50</v>
      </c>
      <c r="C24" s="46"/>
      <c r="D24" s="32" t="s">
        <v>52</v>
      </c>
      <c r="E24" s="47">
        <v>95</v>
      </c>
      <c r="F24" s="32">
        <v>95</v>
      </c>
      <c r="G24" s="23">
        <v>5</v>
      </c>
      <c r="H24" s="25">
        <v>5</v>
      </c>
      <c r="I24" s="44"/>
    </row>
    <row r="25" ht="37.8" customHeight="1" spans="1:9">
      <c r="A25" s="40" t="s">
        <v>53</v>
      </c>
      <c r="B25" s="41"/>
      <c r="C25" s="41"/>
      <c r="D25" s="41"/>
      <c r="E25" s="41"/>
      <c r="F25" s="41"/>
      <c r="G25" s="41"/>
      <c r="H25" s="41"/>
      <c r="I25" s="41"/>
    </row>
  </sheetData>
  <mergeCells count="4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B24:C24"/>
    <mergeCell ref="A25:I25"/>
    <mergeCell ref="A10:A11"/>
    <mergeCell ref="A15:A19"/>
    <mergeCell ref="A20:A22"/>
    <mergeCell ref="A23:A24"/>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J16" sqref="J16"/>
    </sheetView>
  </sheetViews>
  <sheetFormatPr defaultColWidth="9" defaultRowHeight="13.5"/>
  <cols>
    <col min="1" max="1" width="12.05" customWidth="1"/>
    <col min="2" max="2" width="6.89166666666667" customWidth="1"/>
    <col min="3" max="3" width="10.4583333333333" customWidth="1"/>
    <col min="4" max="4" width="18.75" customWidth="1"/>
    <col min="5" max="5" width="11.775" customWidth="1"/>
    <col min="6" max="6" width="9.70833333333333" customWidth="1"/>
    <col min="7" max="7" width="9.375" customWidth="1"/>
    <col min="8" max="8" width="8.64166666666667" customWidth="1"/>
    <col min="9" max="9" width="8.66666666666667" customWidth="1"/>
  </cols>
  <sheetData>
    <row r="1" spans="1:1">
      <c r="A1" s="2" t="s">
        <v>0</v>
      </c>
    </row>
    <row r="2" ht="24" customHeight="1" spans="1:9">
      <c r="A2" s="3" t="s">
        <v>1</v>
      </c>
      <c r="B2" s="3"/>
      <c r="C2" s="3"/>
      <c r="D2" s="3"/>
      <c r="E2" s="3"/>
      <c r="F2" s="3"/>
      <c r="G2" s="3"/>
      <c r="H2" s="3"/>
      <c r="I2" s="3"/>
    </row>
    <row r="3" s="1" customFormat="1" ht="20.4" customHeight="1" spans="1:9">
      <c r="A3" s="4" t="s">
        <v>2</v>
      </c>
      <c r="B3" s="5" t="s">
        <v>54</v>
      </c>
      <c r="C3" s="9"/>
      <c r="D3" s="10"/>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125</v>
      </c>
      <c r="D7" s="14"/>
      <c r="E7" s="12">
        <v>125</v>
      </c>
      <c r="F7" s="14"/>
      <c r="G7" s="15">
        <f t="shared" ref="G7:G9" si="0">E7/C7</f>
        <v>1</v>
      </c>
      <c r="H7" s="16"/>
      <c r="I7" s="42"/>
    </row>
    <row r="8" ht="20.4" customHeight="1" spans="1:9">
      <c r="A8" s="12" t="s">
        <v>14</v>
      </c>
      <c r="B8" s="14"/>
      <c r="C8" s="12">
        <v>125</v>
      </c>
      <c r="D8" s="14"/>
      <c r="E8" s="12">
        <v>125</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45" customHeight="1" spans="1:9">
      <c r="A11" s="18"/>
      <c r="B11" s="19" t="s">
        <v>55</v>
      </c>
      <c r="C11" s="20"/>
      <c r="D11" s="20"/>
      <c r="E11" s="21"/>
      <c r="F11" s="22" t="s">
        <v>56</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SUM(G14:G24)</f>
        <v>100</v>
      </c>
      <c r="H13" s="23">
        <f>SUM(H14:H24)</f>
        <v>100</v>
      </c>
      <c r="I13" s="43"/>
    </row>
    <row r="14" ht="20.4" customHeight="1" spans="1:9">
      <c r="A14" s="28" t="s">
        <v>30</v>
      </c>
      <c r="B14" s="29"/>
      <c r="C14" s="29"/>
      <c r="D14" s="30"/>
      <c r="E14" s="31">
        <v>1</v>
      </c>
      <c r="F14" s="31">
        <v>1</v>
      </c>
      <c r="G14" s="23">
        <v>10</v>
      </c>
      <c r="H14" s="25">
        <v>10</v>
      </c>
      <c r="I14" s="44"/>
    </row>
    <row r="15" ht="22.5" spans="1:9">
      <c r="A15" s="32" t="s">
        <v>31</v>
      </c>
      <c r="B15" s="28" t="s">
        <v>32</v>
      </c>
      <c r="C15" s="46"/>
      <c r="D15" s="47" t="s">
        <v>57</v>
      </c>
      <c r="E15" s="32">
        <v>25</v>
      </c>
      <c r="F15" s="32">
        <v>25</v>
      </c>
      <c r="G15" s="23">
        <v>10</v>
      </c>
      <c r="H15" s="25">
        <v>10</v>
      </c>
      <c r="I15" s="44"/>
    </row>
    <row r="16" ht="22.5" spans="1:9">
      <c r="A16" s="32" t="s">
        <v>31</v>
      </c>
      <c r="B16" s="28" t="s">
        <v>34</v>
      </c>
      <c r="C16" s="46"/>
      <c r="D16" s="47" t="s">
        <v>58</v>
      </c>
      <c r="E16" s="45">
        <v>1</v>
      </c>
      <c r="F16" s="45">
        <v>1</v>
      </c>
      <c r="G16" s="23">
        <v>10</v>
      </c>
      <c r="H16" s="25">
        <v>10</v>
      </c>
      <c r="I16" s="44"/>
    </row>
    <row r="17" ht="20.4" customHeight="1" spans="1:9">
      <c r="A17" s="32"/>
      <c r="B17" s="28" t="s">
        <v>34</v>
      </c>
      <c r="C17" s="46"/>
      <c r="D17" s="47" t="s">
        <v>59</v>
      </c>
      <c r="E17" s="45">
        <v>1</v>
      </c>
      <c r="F17" s="45">
        <v>1</v>
      </c>
      <c r="G17" s="23">
        <v>10</v>
      </c>
      <c r="H17" s="25">
        <v>10</v>
      </c>
      <c r="I17" s="44"/>
    </row>
    <row r="18" ht="20.4" customHeight="1" spans="1:9">
      <c r="A18" s="32" t="s">
        <v>31</v>
      </c>
      <c r="B18" s="28" t="s">
        <v>37</v>
      </c>
      <c r="C18" s="46"/>
      <c r="D18" s="47" t="s">
        <v>60</v>
      </c>
      <c r="E18" s="45">
        <v>1</v>
      </c>
      <c r="F18" s="45">
        <v>1</v>
      </c>
      <c r="G18" s="23">
        <v>10</v>
      </c>
      <c r="H18" s="25">
        <v>10</v>
      </c>
      <c r="I18" s="44"/>
    </row>
    <row r="19" ht="20.4" customHeight="1" spans="1:9">
      <c r="A19" s="32" t="s">
        <v>31</v>
      </c>
      <c r="B19" s="28" t="s">
        <v>39</v>
      </c>
      <c r="C19" s="46"/>
      <c r="D19" s="47" t="s">
        <v>61</v>
      </c>
      <c r="E19" s="32">
        <v>5</v>
      </c>
      <c r="F19" s="32">
        <v>5</v>
      </c>
      <c r="G19" s="23">
        <v>10</v>
      </c>
      <c r="H19" s="25">
        <v>10</v>
      </c>
      <c r="I19" s="44"/>
    </row>
    <row r="20" spans="1:9">
      <c r="A20" s="32" t="s">
        <v>41</v>
      </c>
      <c r="B20" s="28" t="s">
        <v>42</v>
      </c>
      <c r="C20" s="46"/>
      <c r="D20" s="47" t="s">
        <v>62</v>
      </c>
      <c r="E20" s="32">
        <v>95</v>
      </c>
      <c r="F20" s="32">
        <v>95</v>
      </c>
      <c r="G20" s="23">
        <v>10</v>
      </c>
      <c r="H20" s="25">
        <v>10</v>
      </c>
      <c r="I20" s="44"/>
    </row>
    <row r="21" ht="22.5" spans="1:9">
      <c r="A21" s="32" t="s">
        <v>41</v>
      </c>
      <c r="B21" s="28" t="s">
        <v>42</v>
      </c>
      <c r="C21" s="46"/>
      <c r="D21" s="47" t="s">
        <v>63</v>
      </c>
      <c r="E21" s="45">
        <v>1</v>
      </c>
      <c r="F21" s="45">
        <v>1</v>
      </c>
      <c r="G21" s="23">
        <v>10</v>
      </c>
      <c r="H21" s="25">
        <v>10</v>
      </c>
      <c r="I21" s="44"/>
    </row>
    <row r="22" ht="22.5" spans="1:9">
      <c r="A22" s="32" t="s">
        <v>41</v>
      </c>
      <c r="B22" s="28" t="s">
        <v>45</v>
      </c>
      <c r="C22" s="46"/>
      <c r="D22" s="47" t="s">
        <v>64</v>
      </c>
      <c r="E22" s="47" t="s">
        <v>65</v>
      </c>
      <c r="F22" s="32" t="s">
        <v>66</v>
      </c>
      <c r="G22" s="23">
        <v>10</v>
      </c>
      <c r="H22" s="25">
        <v>10</v>
      </c>
      <c r="I22" s="44"/>
    </row>
    <row r="23" ht="18" customHeight="1" spans="1:9">
      <c r="A23" s="37" t="s">
        <v>49</v>
      </c>
      <c r="B23" s="28" t="s">
        <v>50</v>
      </c>
      <c r="C23" s="46"/>
      <c r="D23" s="47" t="s">
        <v>51</v>
      </c>
      <c r="E23" s="47">
        <v>95</v>
      </c>
      <c r="F23" s="32">
        <v>95</v>
      </c>
      <c r="G23" s="23">
        <v>5</v>
      </c>
      <c r="H23" s="25">
        <v>5</v>
      </c>
      <c r="I23" s="44"/>
    </row>
    <row r="24" ht="20.4" customHeight="1" spans="1:9">
      <c r="A24" s="38"/>
      <c r="B24" s="28" t="s">
        <v>50</v>
      </c>
      <c r="C24" s="46"/>
      <c r="D24" s="32" t="s">
        <v>52</v>
      </c>
      <c r="E24" s="47">
        <v>95</v>
      </c>
      <c r="F24" s="32">
        <v>95</v>
      </c>
      <c r="G24" s="23">
        <v>5</v>
      </c>
      <c r="H24" s="25">
        <v>5</v>
      </c>
      <c r="I24" s="44"/>
    </row>
    <row r="25" ht="37.8" customHeight="1" spans="1:9">
      <c r="A25" s="40" t="s">
        <v>53</v>
      </c>
      <c r="B25" s="41"/>
      <c r="C25" s="41"/>
      <c r="D25" s="41"/>
      <c r="E25" s="41"/>
      <c r="F25" s="41"/>
      <c r="G25" s="41"/>
      <c r="H25" s="41"/>
      <c r="I25" s="41"/>
    </row>
  </sheetData>
  <mergeCells count="4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B24:C24"/>
    <mergeCell ref="A25:I25"/>
    <mergeCell ref="A10:A11"/>
    <mergeCell ref="A15:A19"/>
    <mergeCell ref="A20:A22"/>
    <mergeCell ref="A23:A24"/>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opLeftCell="A3" workbookViewId="0">
      <selection activeCell="E21" sqref="E21"/>
    </sheetView>
  </sheetViews>
  <sheetFormatPr defaultColWidth="9" defaultRowHeight="13.5"/>
  <cols>
    <col min="1" max="1" width="13.3333333333333" customWidth="1"/>
    <col min="2" max="2" width="5.24166666666667" customWidth="1"/>
    <col min="3" max="3" width="11.5583333333333" customWidth="1"/>
    <col min="4" max="4" width="17.1" customWidth="1"/>
    <col min="5" max="5" width="9.94166666666667" customWidth="1"/>
    <col min="6" max="6" width="10.4416666666667" customWidth="1"/>
    <col min="7" max="8" width="10.1083333333333"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67</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2</v>
      </c>
      <c r="D7" s="14"/>
      <c r="E7" s="12">
        <v>2</v>
      </c>
      <c r="F7" s="14"/>
      <c r="G7" s="15">
        <f t="shared" ref="G7:G9" si="0">E7/C7</f>
        <v>1</v>
      </c>
      <c r="H7" s="16"/>
      <c r="I7" s="42"/>
    </row>
    <row r="8" ht="20.4" customHeight="1" spans="1:9">
      <c r="A8" s="12" t="s">
        <v>14</v>
      </c>
      <c r="B8" s="14"/>
      <c r="C8" s="12">
        <v>2</v>
      </c>
      <c r="D8" s="14"/>
      <c r="E8" s="12">
        <v>2</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45" customHeight="1" spans="1:9">
      <c r="A11" s="18"/>
      <c r="B11" s="19" t="s">
        <v>68</v>
      </c>
      <c r="C11" s="20"/>
      <c r="D11" s="20"/>
      <c r="E11" s="21"/>
      <c r="F11" s="22" t="s">
        <v>69</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SUM(G14:G27)</f>
        <v>100</v>
      </c>
      <c r="H13" s="23">
        <f>SUM(H14:H27)</f>
        <v>100</v>
      </c>
      <c r="I13" s="43"/>
    </row>
    <row r="14" ht="20.4" customHeight="1" spans="1:9">
      <c r="A14" s="28" t="s">
        <v>30</v>
      </c>
      <c r="B14" s="29"/>
      <c r="C14" s="29"/>
      <c r="D14" s="30"/>
      <c r="E14" s="31">
        <v>1</v>
      </c>
      <c r="F14" s="31">
        <v>1</v>
      </c>
      <c r="G14" s="23">
        <v>10</v>
      </c>
      <c r="H14" s="25">
        <v>10</v>
      </c>
      <c r="I14" s="44"/>
    </row>
    <row r="15" spans="1:9">
      <c r="A15" s="32" t="s">
        <v>31</v>
      </c>
      <c r="B15" s="28" t="s">
        <v>32</v>
      </c>
      <c r="C15" s="46"/>
      <c r="D15" s="47" t="s">
        <v>70</v>
      </c>
      <c r="E15" s="32">
        <v>120</v>
      </c>
      <c r="F15" s="32">
        <v>120</v>
      </c>
      <c r="G15" s="23">
        <v>15</v>
      </c>
      <c r="H15" s="25">
        <v>15</v>
      </c>
      <c r="I15" s="44"/>
    </row>
    <row r="16" ht="22.5" spans="1:9">
      <c r="A16" s="32" t="s">
        <v>31</v>
      </c>
      <c r="B16" s="28" t="s">
        <v>37</v>
      </c>
      <c r="C16" s="46"/>
      <c r="D16" s="47" t="s">
        <v>71</v>
      </c>
      <c r="E16" s="45">
        <v>1</v>
      </c>
      <c r="F16" s="45">
        <v>1</v>
      </c>
      <c r="G16" s="23">
        <v>5</v>
      </c>
      <c r="H16" s="25">
        <v>5</v>
      </c>
      <c r="I16" s="44"/>
    </row>
    <row r="17" spans="1:9">
      <c r="A17" s="32"/>
      <c r="B17" s="28" t="s">
        <v>32</v>
      </c>
      <c r="C17" s="46"/>
      <c r="D17" s="47" t="s">
        <v>72</v>
      </c>
      <c r="E17" s="36">
        <v>1</v>
      </c>
      <c r="F17" s="36">
        <v>1</v>
      </c>
      <c r="G17" s="23">
        <v>5</v>
      </c>
      <c r="H17" s="25">
        <v>5</v>
      </c>
      <c r="I17" s="44"/>
    </row>
    <row r="18" spans="1:9">
      <c r="A18" s="32"/>
      <c r="B18" s="28" t="s">
        <v>34</v>
      </c>
      <c r="C18" s="29"/>
      <c r="D18" s="47" t="s">
        <v>73</v>
      </c>
      <c r="E18" s="45">
        <v>1</v>
      </c>
      <c r="F18" s="45">
        <v>1</v>
      </c>
      <c r="G18" s="23">
        <v>5</v>
      </c>
      <c r="H18" s="25">
        <v>5</v>
      </c>
      <c r="I18" s="44"/>
    </row>
    <row r="19" ht="20.4" customHeight="1" spans="1:9">
      <c r="A19" s="32"/>
      <c r="B19" s="28" t="s">
        <v>39</v>
      </c>
      <c r="C19" s="46"/>
      <c r="D19" s="47" t="s">
        <v>74</v>
      </c>
      <c r="E19" s="36">
        <v>30</v>
      </c>
      <c r="F19" s="36">
        <v>30</v>
      </c>
      <c r="G19" s="23">
        <v>5</v>
      </c>
      <c r="H19" s="25">
        <v>5</v>
      </c>
      <c r="I19" s="44"/>
    </row>
    <row r="20" ht="20.4" customHeight="1" spans="1:9">
      <c r="A20" s="32" t="s">
        <v>31</v>
      </c>
      <c r="B20" s="28" t="s">
        <v>37</v>
      </c>
      <c r="C20" s="46"/>
      <c r="D20" s="47" t="s">
        <v>75</v>
      </c>
      <c r="E20" s="45">
        <v>1</v>
      </c>
      <c r="F20" s="45">
        <v>1</v>
      </c>
      <c r="G20" s="23">
        <v>5</v>
      </c>
      <c r="H20" s="25">
        <v>5</v>
      </c>
      <c r="I20" s="44"/>
    </row>
    <row r="21" ht="20.4" customHeight="1" spans="1:9">
      <c r="A21" s="32"/>
      <c r="B21" s="28" t="s">
        <v>34</v>
      </c>
      <c r="C21" s="29"/>
      <c r="D21" s="47" t="s">
        <v>76</v>
      </c>
      <c r="E21" s="45">
        <v>1</v>
      </c>
      <c r="F21" s="45">
        <v>1</v>
      </c>
      <c r="G21" s="23">
        <v>5</v>
      </c>
      <c r="H21" s="25">
        <v>5</v>
      </c>
      <c r="I21" s="44"/>
    </row>
    <row r="22" ht="20.4" customHeight="1" spans="1:9">
      <c r="A22" s="32" t="s">
        <v>31</v>
      </c>
      <c r="B22" s="28" t="s">
        <v>39</v>
      </c>
      <c r="C22" s="46"/>
      <c r="D22" s="47" t="s">
        <v>77</v>
      </c>
      <c r="E22" s="32">
        <v>0.14</v>
      </c>
      <c r="F22" s="32">
        <v>0.14</v>
      </c>
      <c r="G22" s="23">
        <v>5</v>
      </c>
      <c r="H22" s="25">
        <v>5</v>
      </c>
      <c r="I22" s="44"/>
    </row>
    <row r="23" ht="22.5" spans="1:9">
      <c r="A23" s="32" t="s">
        <v>41</v>
      </c>
      <c r="B23" s="28" t="s">
        <v>42</v>
      </c>
      <c r="C23" s="46"/>
      <c r="D23" s="47" t="s">
        <v>78</v>
      </c>
      <c r="E23" s="32">
        <v>100</v>
      </c>
      <c r="F23" s="32">
        <v>100</v>
      </c>
      <c r="G23" s="23">
        <v>10</v>
      </c>
      <c r="H23" s="25">
        <v>10</v>
      </c>
      <c r="I23" s="44"/>
    </row>
    <row r="24" spans="1:9">
      <c r="A24" s="32" t="s">
        <v>41</v>
      </c>
      <c r="B24" s="28" t="s">
        <v>42</v>
      </c>
      <c r="C24" s="46"/>
      <c r="D24" s="47" t="s">
        <v>79</v>
      </c>
      <c r="E24" s="45">
        <v>0.95</v>
      </c>
      <c r="F24" s="45">
        <v>0.95</v>
      </c>
      <c r="G24" s="23">
        <v>10</v>
      </c>
      <c r="H24" s="25">
        <v>10</v>
      </c>
      <c r="I24" s="44"/>
    </row>
    <row r="25" ht="22.5" spans="1:9">
      <c r="A25" s="32" t="s">
        <v>41</v>
      </c>
      <c r="B25" s="28" t="s">
        <v>45</v>
      </c>
      <c r="C25" s="46"/>
      <c r="D25" s="47" t="s">
        <v>80</v>
      </c>
      <c r="E25" s="47" t="s">
        <v>81</v>
      </c>
      <c r="F25" s="32" t="s">
        <v>48</v>
      </c>
      <c r="G25" s="23">
        <v>10</v>
      </c>
      <c r="H25" s="25">
        <v>10</v>
      </c>
      <c r="I25" s="44"/>
    </row>
    <row r="26" ht="22.5" spans="1:9">
      <c r="A26" s="37" t="s">
        <v>49</v>
      </c>
      <c r="B26" s="28" t="s">
        <v>82</v>
      </c>
      <c r="C26" s="46"/>
      <c r="D26" s="47" t="s">
        <v>83</v>
      </c>
      <c r="E26" s="47">
        <v>95</v>
      </c>
      <c r="F26" s="32">
        <v>95</v>
      </c>
      <c r="G26" s="23">
        <v>5</v>
      </c>
      <c r="H26" s="25">
        <v>5</v>
      </c>
      <c r="I26" s="44"/>
    </row>
    <row r="27" ht="20.4" customHeight="1" spans="1:9">
      <c r="A27" s="38"/>
      <c r="B27" s="28" t="s">
        <v>50</v>
      </c>
      <c r="C27" s="46"/>
      <c r="D27" s="32" t="s">
        <v>52</v>
      </c>
      <c r="E27" s="47">
        <v>95</v>
      </c>
      <c r="F27" s="32">
        <v>95</v>
      </c>
      <c r="G27" s="23">
        <v>5</v>
      </c>
      <c r="H27" s="25">
        <v>5</v>
      </c>
      <c r="I27" s="44"/>
    </row>
    <row r="28" ht="37.8" customHeight="1" spans="1:9">
      <c r="A28" s="40" t="s">
        <v>53</v>
      </c>
      <c r="B28" s="41"/>
      <c r="C28" s="41"/>
      <c r="D28" s="41"/>
      <c r="E28" s="41"/>
      <c r="F28" s="41"/>
      <c r="G28" s="41"/>
      <c r="H28" s="41"/>
      <c r="I28" s="41"/>
    </row>
  </sheetData>
  <mergeCells count="4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B24:C24"/>
    <mergeCell ref="B25:C25"/>
    <mergeCell ref="B26:C26"/>
    <mergeCell ref="B27:C27"/>
    <mergeCell ref="A28:I28"/>
    <mergeCell ref="A10:A11"/>
    <mergeCell ref="A15:A22"/>
    <mergeCell ref="A23:A25"/>
    <mergeCell ref="A26:A27"/>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L11" sqref="L11"/>
    </sheetView>
  </sheetViews>
  <sheetFormatPr defaultColWidth="9" defaultRowHeight="13.5"/>
  <cols>
    <col min="1" max="1" width="10.5833333333333" customWidth="1"/>
    <col min="2" max="2" width="6.89166666666667" customWidth="1"/>
    <col min="3" max="3" width="11.5583333333333" customWidth="1"/>
    <col min="4" max="4" width="18.75" customWidth="1"/>
    <col min="5" max="5" width="11.775" customWidth="1"/>
    <col min="6" max="6" width="8.425" customWidth="1"/>
    <col min="7" max="7" width="9.00833333333333" customWidth="1"/>
    <col min="8" max="8" width="10.1083333333333"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84</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1.26</v>
      </c>
      <c r="D7" s="14"/>
      <c r="E7" s="12">
        <v>1.26</v>
      </c>
      <c r="F7" s="14"/>
      <c r="G7" s="15">
        <f t="shared" ref="G7:G9" si="0">E7/C7</f>
        <v>1</v>
      </c>
      <c r="H7" s="16"/>
      <c r="I7" s="42"/>
    </row>
    <row r="8" ht="20.4" customHeight="1" spans="1:9">
      <c r="A8" s="12" t="s">
        <v>14</v>
      </c>
      <c r="B8" s="14"/>
      <c r="C8" s="12">
        <v>1.26</v>
      </c>
      <c r="D8" s="14"/>
      <c r="E8" s="12">
        <v>1.26</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45" customHeight="1" spans="1:9">
      <c r="A11" s="18"/>
      <c r="B11" s="19" t="s">
        <v>85</v>
      </c>
      <c r="C11" s="20"/>
      <c r="D11" s="20"/>
      <c r="E11" s="21"/>
      <c r="F11" s="22" t="s">
        <v>86</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SUM(G14:G22)</f>
        <v>100</v>
      </c>
      <c r="H13" s="23">
        <f>SUM(H14:H22)</f>
        <v>100</v>
      </c>
      <c r="I13" s="43"/>
    </row>
    <row r="14" ht="20.4" customHeight="1" spans="1:9">
      <c r="A14" s="28" t="s">
        <v>30</v>
      </c>
      <c r="B14" s="29"/>
      <c r="C14" s="29"/>
      <c r="D14" s="30"/>
      <c r="E14" s="31">
        <v>1</v>
      </c>
      <c r="F14" s="31">
        <v>1</v>
      </c>
      <c r="G14" s="23">
        <v>10</v>
      </c>
      <c r="H14" s="25">
        <v>10</v>
      </c>
      <c r="I14" s="44"/>
    </row>
    <row r="15" ht="22.5" spans="1:9">
      <c r="A15" s="32" t="s">
        <v>31</v>
      </c>
      <c r="B15" s="28" t="s">
        <v>39</v>
      </c>
      <c r="C15" s="46"/>
      <c r="D15" s="47" t="s">
        <v>87</v>
      </c>
      <c r="E15" s="32">
        <v>300</v>
      </c>
      <c r="F15" s="32">
        <v>300</v>
      </c>
      <c r="G15" s="23">
        <v>10</v>
      </c>
      <c r="H15" s="25">
        <v>10</v>
      </c>
      <c r="I15" s="44"/>
    </row>
    <row r="16" ht="22.5" spans="1:9">
      <c r="A16" s="32" t="s">
        <v>31</v>
      </c>
      <c r="B16" s="28" t="s">
        <v>34</v>
      </c>
      <c r="C16" s="46"/>
      <c r="D16" s="47" t="s">
        <v>88</v>
      </c>
      <c r="E16" s="45">
        <v>1</v>
      </c>
      <c r="F16" s="45">
        <v>1</v>
      </c>
      <c r="G16" s="23">
        <v>10</v>
      </c>
      <c r="H16" s="25">
        <v>10</v>
      </c>
      <c r="I16" s="44"/>
    </row>
    <row r="17" ht="22.5" spans="1:9">
      <c r="A17" s="32"/>
      <c r="B17" s="28" t="s">
        <v>34</v>
      </c>
      <c r="C17" s="46"/>
      <c r="D17" s="47" t="s">
        <v>89</v>
      </c>
      <c r="E17" s="45">
        <v>1</v>
      </c>
      <c r="F17" s="45">
        <v>1</v>
      </c>
      <c r="G17" s="23">
        <v>10</v>
      </c>
      <c r="H17" s="25">
        <v>10</v>
      </c>
      <c r="I17" s="44"/>
    </row>
    <row r="18" ht="22.5" spans="1:9">
      <c r="A18" s="32"/>
      <c r="B18" s="28" t="s">
        <v>37</v>
      </c>
      <c r="C18" s="29"/>
      <c r="D18" s="47" t="s">
        <v>90</v>
      </c>
      <c r="E18" s="45">
        <v>1</v>
      </c>
      <c r="F18" s="45">
        <v>1</v>
      </c>
      <c r="G18" s="23">
        <v>10</v>
      </c>
      <c r="H18" s="25">
        <v>10</v>
      </c>
      <c r="I18" s="44"/>
    </row>
    <row r="19" ht="20.4" customHeight="1" spans="1:9">
      <c r="A19" s="32"/>
      <c r="B19" s="28" t="s">
        <v>32</v>
      </c>
      <c r="C19" s="46"/>
      <c r="D19" s="47" t="s">
        <v>91</v>
      </c>
      <c r="E19" s="36">
        <v>120</v>
      </c>
      <c r="F19" s="36">
        <v>120</v>
      </c>
      <c r="G19" s="23">
        <v>10</v>
      </c>
      <c r="H19" s="25">
        <v>10</v>
      </c>
      <c r="I19" s="44"/>
    </row>
    <row r="20" ht="22.5" spans="1:9">
      <c r="A20" s="32" t="s">
        <v>41</v>
      </c>
      <c r="B20" s="28" t="s">
        <v>42</v>
      </c>
      <c r="C20" s="46"/>
      <c r="D20" s="47" t="s">
        <v>92</v>
      </c>
      <c r="E20" s="45">
        <v>1</v>
      </c>
      <c r="F20" s="45">
        <v>1</v>
      </c>
      <c r="G20" s="23">
        <v>15</v>
      </c>
      <c r="H20" s="25">
        <v>15</v>
      </c>
      <c r="I20" s="44"/>
    </row>
    <row r="21" ht="22.5" spans="1:9">
      <c r="A21" s="32" t="s">
        <v>41</v>
      </c>
      <c r="B21" s="28" t="s">
        <v>45</v>
      </c>
      <c r="C21" s="46"/>
      <c r="D21" s="47" t="s">
        <v>93</v>
      </c>
      <c r="E21" s="47" t="s">
        <v>81</v>
      </c>
      <c r="F21" s="32" t="s">
        <v>48</v>
      </c>
      <c r="G21" s="23">
        <v>15</v>
      </c>
      <c r="H21" s="25">
        <v>15</v>
      </c>
      <c r="I21" s="44"/>
    </row>
    <row r="22" ht="18" customHeight="1" spans="1:9">
      <c r="A22" s="32" t="s">
        <v>49</v>
      </c>
      <c r="B22" s="28" t="s">
        <v>82</v>
      </c>
      <c r="C22" s="46"/>
      <c r="D22" s="47" t="s">
        <v>94</v>
      </c>
      <c r="E22" s="47">
        <v>95</v>
      </c>
      <c r="F22" s="32">
        <v>95</v>
      </c>
      <c r="G22" s="23">
        <v>10</v>
      </c>
      <c r="H22" s="25">
        <v>10</v>
      </c>
      <c r="I22" s="44"/>
    </row>
    <row r="23" ht="37.8" customHeight="1" spans="1:9">
      <c r="A23" s="40" t="s">
        <v>53</v>
      </c>
      <c r="B23" s="41"/>
      <c r="C23" s="41"/>
      <c r="D23" s="41"/>
      <c r="E23" s="41"/>
      <c r="F23" s="41"/>
      <c r="G23" s="41"/>
      <c r="H23" s="41"/>
      <c r="I23" s="41"/>
    </row>
  </sheetData>
  <mergeCells count="4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A23:I23"/>
    <mergeCell ref="A10:A11"/>
    <mergeCell ref="A15:A19"/>
    <mergeCell ref="A20:A21"/>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K24" sqref="K24"/>
    </sheetView>
  </sheetViews>
  <sheetFormatPr defaultColWidth="9" defaultRowHeight="13.5"/>
  <cols>
    <col min="1" max="1" width="13.3333333333333" customWidth="1"/>
    <col min="2" max="2" width="5.79166666666667" customWidth="1"/>
    <col min="3" max="3" width="11.5583333333333" customWidth="1"/>
    <col min="4" max="4" width="15.3666666666667" customWidth="1"/>
    <col min="5" max="5" width="11.775" customWidth="1"/>
    <col min="6" max="6" width="9.89166666666667" customWidth="1"/>
    <col min="7" max="8" width="10.1083333333333"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95</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5</v>
      </c>
      <c r="D7" s="14"/>
      <c r="E7" s="12">
        <v>5</v>
      </c>
      <c r="F7" s="14"/>
      <c r="G7" s="15">
        <f t="shared" ref="G7:G9" si="0">E7/C7</f>
        <v>1</v>
      </c>
      <c r="H7" s="16"/>
      <c r="I7" s="42"/>
    </row>
    <row r="8" ht="20.4" customHeight="1" spans="1:9">
      <c r="A8" s="12" t="s">
        <v>14</v>
      </c>
      <c r="B8" s="14"/>
      <c r="C8" s="12">
        <v>5</v>
      </c>
      <c r="D8" s="14"/>
      <c r="E8" s="12">
        <v>5</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45" customHeight="1" spans="1:9">
      <c r="A11" s="18"/>
      <c r="B11" s="19" t="s">
        <v>96</v>
      </c>
      <c r="C11" s="20"/>
      <c r="D11" s="20"/>
      <c r="E11" s="21"/>
      <c r="F11" s="22" t="s">
        <v>97</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SUM(G14:G27)</f>
        <v>100</v>
      </c>
      <c r="H13" s="23">
        <f>SUM(H14:H27)</f>
        <v>100</v>
      </c>
      <c r="I13" s="43"/>
    </row>
    <row r="14" ht="20.4" customHeight="1" spans="1:9">
      <c r="A14" s="28" t="s">
        <v>30</v>
      </c>
      <c r="B14" s="29"/>
      <c r="C14" s="29"/>
      <c r="D14" s="30"/>
      <c r="E14" s="31">
        <v>1</v>
      </c>
      <c r="F14" s="31">
        <v>1</v>
      </c>
      <c r="G14" s="23">
        <v>10</v>
      </c>
      <c r="H14" s="25">
        <v>10</v>
      </c>
      <c r="I14" s="44"/>
    </row>
    <row r="15" ht="22.5" spans="1:9">
      <c r="A15" s="32" t="s">
        <v>31</v>
      </c>
      <c r="B15" s="24" t="s">
        <v>34</v>
      </c>
      <c r="C15" s="25"/>
      <c r="D15" s="26" t="s">
        <v>98</v>
      </c>
      <c r="E15" s="33">
        <v>100</v>
      </c>
      <c r="F15" s="33">
        <v>100</v>
      </c>
      <c r="G15" s="34">
        <v>5</v>
      </c>
      <c r="H15" s="35">
        <v>5</v>
      </c>
      <c r="I15" s="44"/>
    </row>
    <row r="16" ht="22.5" spans="1:9">
      <c r="A16" s="32" t="s">
        <v>31</v>
      </c>
      <c r="B16" s="24" t="s">
        <v>34</v>
      </c>
      <c r="C16" s="25" t="s">
        <v>34</v>
      </c>
      <c r="D16" s="26" t="s">
        <v>99</v>
      </c>
      <c r="E16" s="36">
        <v>100</v>
      </c>
      <c r="F16" s="36">
        <v>100</v>
      </c>
      <c r="G16" s="34">
        <v>5</v>
      </c>
      <c r="H16" s="35">
        <v>5</v>
      </c>
      <c r="I16" s="44"/>
    </row>
    <row r="17" spans="1:9">
      <c r="A17" s="32"/>
      <c r="B17" s="24" t="s">
        <v>32</v>
      </c>
      <c r="C17" s="25" t="s">
        <v>32</v>
      </c>
      <c r="D17" s="26" t="s">
        <v>100</v>
      </c>
      <c r="E17" s="36">
        <v>2</v>
      </c>
      <c r="F17" s="36">
        <v>2</v>
      </c>
      <c r="G17" s="34">
        <v>5</v>
      </c>
      <c r="H17" s="35">
        <v>5</v>
      </c>
      <c r="I17" s="44"/>
    </row>
    <row r="18" ht="22.5" spans="1:9">
      <c r="A18" s="32"/>
      <c r="B18" s="24" t="s">
        <v>32</v>
      </c>
      <c r="C18" s="25" t="s">
        <v>32</v>
      </c>
      <c r="D18" s="26" t="s">
        <v>101</v>
      </c>
      <c r="E18" s="36">
        <v>2</v>
      </c>
      <c r="F18" s="36">
        <v>2</v>
      </c>
      <c r="G18" s="34">
        <v>5</v>
      </c>
      <c r="H18" s="35">
        <v>5</v>
      </c>
      <c r="I18" s="44"/>
    </row>
    <row r="19" spans="1:9">
      <c r="A19" s="32"/>
      <c r="B19" s="24" t="s">
        <v>32</v>
      </c>
      <c r="C19" s="25" t="s">
        <v>32</v>
      </c>
      <c r="D19" s="26" t="s">
        <v>102</v>
      </c>
      <c r="E19" s="36">
        <v>30</v>
      </c>
      <c r="F19" s="36">
        <v>30</v>
      </c>
      <c r="G19" s="34">
        <v>5</v>
      </c>
      <c r="H19" s="35">
        <v>5</v>
      </c>
      <c r="I19" s="44"/>
    </row>
    <row r="20" spans="1:9">
      <c r="A20" s="32"/>
      <c r="B20" s="24" t="s">
        <v>39</v>
      </c>
      <c r="C20" s="25" t="s">
        <v>39</v>
      </c>
      <c r="D20" s="26" t="s">
        <v>103</v>
      </c>
      <c r="E20" s="36">
        <v>2000</v>
      </c>
      <c r="F20" s="36">
        <v>2000</v>
      </c>
      <c r="G20" s="34">
        <v>5</v>
      </c>
      <c r="H20" s="35">
        <v>5</v>
      </c>
      <c r="I20" s="44"/>
    </row>
    <row r="21" ht="22.5" spans="1:9">
      <c r="A21" s="32"/>
      <c r="B21" s="24" t="s">
        <v>39</v>
      </c>
      <c r="C21" s="25" t="s">
        <v>39</v>
      </c>
      <c r="D21" s="26" t="s">
        <v>104</v>
      </c>
      <c r="E21" s="36">
        <v>1.5</v>
      </c>
      <c r="F21" s="36">
        <v>1.5</v>
      </c>
      <c r="G21" s="34">
        <v>5</v>
      </c>
      <c r="H21" s="35">
        <v>5</v>
      </c>
      <c r="I21" s="44"/>
    </row>
    <row r="22" spans="1:9">
      <c r="A22" s="32"/>
      <c r="B22" s="24" t="s">
        <v>34</v>
      </c>
      <c r="C22" s="25" t="s">
        <v>34</v>
      </c>
      <c r="D22" s="26" t="s">
        <v>105</v>
      </c>
      <c r="E22" s="36">
        <v>100</v>
      </c>
      <c r="F22" s="36">
        <v>100</v>
      </c>
      <c r="G22" s="34">
        <v>5</v>
      </c>
      <c r="H22" s="35">
        <v>5</v>
      </c>
      <c r="I22" s="44"/>
    </row>
    <row r="23" spans="1:9">
      <c r="A23" s="32"/>
      <c r="B23" s="24" t="s">
        <v>37</v>
      </c>
      <c r="C23" s="25" t="s">
        <v>37</v>
      </c>
      <c r="D23" s="26" t="s">
        <v>106</v>
      </c>
      <c r="E23" s="36">
        <v>100</v>
      </c>
      <c r="F23" s="36">
        <v>100</v>
      </c>
      <c r="G23" s="34">
        <v>5</v>
      </c>
      <c r="H23" s="35">
        <v>5</v>
      </c>
      <c r="I23" s="44"/>
    </row>
    <row r="24" ht="22.5" spans="1:9">
      <c r="A24" s="32"/>
      <c r="B24" s="24" t="s">
        <v>39</v>
      </c>
      <c r="C24" s="25" t="s">
        <v>39</v>
      </c>
      <c r="D24" s="26" t="s">
        <v>107</v>
      </c>
      <c r="E24" s="36">
        <v>3</v>
      </c>
      <c r="F24" s="36">
        <v>3</v>
      </c>
      <c r="G24" s="34">
        <v>5</v>
      </c>
      <c r="H24" s="35">
        <v>5</v>
      </c>
      <c r="I24" s="44"/>
    </row>
    <row r="25" ht="33.75" spans="1:9">
      <c r="A25" s="32" t="s">
        <v>41</v>
      </c>
      <c r="B25" s="23" t="s">
        <v>45</v>
      </c>
      <c r="C25" s="23" t="s">
        <v>45</v>
      </c>
      <c r="D25" s="26" t="s">
        <v>108</v>
      </c>
      <c r="E25" s="45" t="s">
        <v>81</v>
      </c>
      <c r="F25" s="45" t="s">
        <v>48</v>
      </c>
      <c r="G25" s="34">
        <v>15</v>
      </c>
      <c r="H25" s="35">
        <v>15</v>
      </c>
      <c r="I25" s="44"/>
    </row>
    <row r="26" ht="22.5" spans="1:9">
      <c r="A26" s="32" t="s">
        <v>41</v>
      </c>
      <c r="B26" s="23" t="s">
        <v>42</v>
      </c>
      <c r="C26" s="23" t="s">
        <v>42</v>
      </c>
      <c r="D26" s="26" t="s">
        <v>109</v>
      </c>
      <c r="E26" s="39">
        <v>100</v>
      </c>
      <c r="F26" s="33">
        <v>100</v>
      </c>
      <c r="G26" s="34">
        <v>15</v>
      </c>
      <c r="H26" s="35">
        <v>15</v>
      </c>
      <c r="I26" s="44"/>
    </row>
    <row r="27" ht="22.5" spans="1:9">
      <c r="A27" s="32" t="s">
        <v>49</v>
      </c>
      <c r="B27" s="23" t="s">
        <v>50</v>
      </c>
      <c r="C27" s="23" t="s">
        <v>50</v>
      </c>
      <c r="D27" s="26" t="s">
        <v>110</v>
      </c>
      <c r="E27" s="39">
        <v>95</v>
      </c>
      <c r="F27" s="33">
        <v>95</v>
      </c>
      <c r="G27" s="34">
        <v>10</v>
      </c>
      <c r="H27" s="35">
        <v>10</v>
      </c>
      <c r="I27" s="44"/>
    </row>
    <row r="28" ht="37.8" customHeight="1" spans="1:9">
      <c r="A28" s="40" t="s">
        <v>53</v>
      </c>
      <c r="B28" s="41"/>
      <c r="C28" s="41"/>
      <c r="D28" s="41"/>
      <c r="E28" s="41"/>
      <c r="F28" s="41"/>
      <c r="G28" s="41"/>
      <c r="H28" s="41"/>
      <c r="I28" s="41"/>
    </row>
  </sheetData>
  <mergeCells count="4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B24:C24"/>
    <mergeCell ref="B25:C25"/>
    <mergeCell ref="B26:C26"/>
    <mergeCell ref="B27:C27"/>
    <mergeCell ref="A28:I28"/>
    <mergeCell ref="A10:A11"/>
    <mergeCell ref="A15:A24"/>
    <mergeCell ref="A25:A26"/>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L27" sqref="L27"/>
    </sheetView>
  </sheetViews>
  <sheetFormatPr defaultColWidth="9" defaultRowHeight="13.5"/>
  <cols>
    <col min="1" max="1" width="13.3333333333333" customWidth="1"/>
    <col min="2" max="2" width="5.79166666666667" customWidth="1"/>
    <col min="3" max="3" width="11.5583333333333" customWidth="1"/>
    <col min="4" max="4" width="15.3666666666667" customWidth="1"/>
    <col min="5" max="5" width="11.775" customWidth="1"/>
    <col min="6" max="6" width="9.89166666666667" customWidth="1"/>
    <col min="7" max="8" width="10.1083333333333"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111</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5</v>
      </c>
      <c r="D7" s="14"/>
      <c r="E7" s="12">
        <v>5</v>
      </c>
      <c r="F7" s="14"/>
      <c r="G7" s="15">
        <f t="shared" ref="G7:G9" si="0">E7/C7</f>
        <v>1</v>
      </c>
      <c r="H7" s="16"/>
      <c r="I7" s="42"/>
    </row>
    <row r="8" ht="20.4" customHeight="1" spans="1:9">
      <c r="A8" s="12" t="s">
        <v>14</v>
      </c>
      <c r="B8" s="14"/>
      <c r="C8" s="12">
        <v>5</v>
      </c>
      <c r="D8" s="14"/>
      <c r="E8" s="12">
        <v>5</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45" customHeight="1" spans="1:9">
      <c r="A11" s="18"/>
      <c r="B11" s="19" t="s">
        <v>96</v>
      </c>
      <c r="C11" s="20"/>
      <c r="D11" s="20"/>
      <c r="E11" s="21"/>
      <c r="F11" s="22" t="s">
        <v>97</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SUM(G14:G27)</f>
        <v>100</v>
      </c>
      <c r="H13" s="23">
        <f>SUM(H14:H27)</f>
        <v>100</v>
      </c>
      <c r="I13" s="43"/>
    </row>
    <row r="14" ht="20.4" customHeight="1" spans="1:9">
      <c r="A14" s="28" t="s">
        <v>30</v>
      </c>
      <c r="B14" s="29"/>
      <c r="C14" s="29"/>
      <c r="D14" s="30"/>
      <c r="E14" s="31">
        <v>1</v>
      </c>
      <c r="F14" s="31">
        <v>1</v>
      </c>
      <c r="G14" s="23">
        <v>10</v>
      </c>
      <c r="H14" s="25">
        <v>10</v>
      </c>
      <c r="I14" s="44"/>
    </row>
    <row r="15" ht="22.5" spans="1:9">
      <c r="A15" s="32" t="s">
        <v>31</v>
      </c>
      <c r="B15" s="24" t="s">
        <v>34</v>
      </c>
      <c r="C15" s="25"/>
      <c r="D15" s="26" t="s">
        <v>98</v>
      </c>
      <c r="E15" s="33">
        <v>100</v>
      </c>
      <c r="F15" s="33">
        <v>100</v>
      </c>
      <c r="G15" s="34">
        <v>5</v>
      </c>
      <c r="H15" s="35">
        <v>5</v>
      </c>
      <c r="I15" s="44"/>
    </row>
    <row r="16" ht="22.5" spans="1:9">
      <c r="A16" s="32" t="s">
        <v>31</v>
      </c>
      <c r="B16" s="24" t="s">
        <v>34</v>
      </c>
      <c r="C16" s="25" t="s">
        <v>34</v>
      </c>
      <c r="D16" s="26" t="s">
        <v>99</v>
      </c>
      <c r="E16" s="36">
        <v>100</v>
      </c>
      <c r="F16" s="36">
        <v>100</v>
      </c>
      <c r="G16" s="34">
        <v>5</v>
      </c>
      <c r="H16" s="35">
        <v>5</v>
      </c>
      <c r="I16" s="44"/>
    </row>
    <row r="17" spans="1:9">
      <c r="A17" s="32"/>
      <c r="B17" s="24" t="s">
        <v>32</v>
      </c>
      <c r="C17" s="25" t="s">
        <v>32</v>
      </c>
      <c r="D17" s="26" t="s">
        <v>100</v>
      </c>
      <c r="E17" s="36">
        <v>2</v>
      </c>
      <c r="F17" s="36">
        <v>2</v>
      </c>
      <c r="G17" s="34">
        <v>5</v>
      </c>
      <c r="H17" s="35">
        <v>5</v>
      </c>
      <c r="I17" s="44"/>
    </row>
    <row r="18" ht="22.5" spans="1:9">
      <c r="A18" s="32"/>
      <c r="B18" s="24" t="s">
        <v>32</v>
      </c>
      <c r="C18" s="25" t="s">
        <v>32</v>
      </c>
      <c r="D18" s="26" t="s">
        <v>101</v>
      </c>
      <c r="E18" s="36">
        <v>2</v>
      </c>
      <c r="F18" s="36">
        <v>2</v>
      </c>
      <c r="G18" s="34">
        <v>5</v>
      </c>
      <c r="H18" s="35">
        <v>5</v>
      </c>
      <c r="I18" s="44"/>
    </row>
    <row r="19" spans="1:9">
      <c r="A19" s="32"/>
      <c r="B19" s="24" t="s">
        <v>32</v>
      </c>
      <c r="C19" s="25" t="s">
        <v>32</v>
      </c>
      <c r="D19" s="26" t="s">
        <v>102</v>
      </c>
      <c r="E19" s="36">
        <v>30</v>
      </c>
      <c r="F19" s="36">
        <v>30</v>
      </c>
      <c r="G19" s="34">
        <v>5</v>
      </c>
      <c r="H19" s="35">
        <v>5</v>
      </c>
      <c r="I19" s="44"/>
    </row>
    <row r="20" spans="1:9">
      <c r="A20" s="32"/>
      <c r="B20" s="24" t="s">
        <v>39</v>
      </c>
      <c r="C20" s="25" t="s">
        <v>39</v>
      </c>
      <c r="D20" s="26" t="s">
        <v>103</v>
      </c>
      <c r="E20" s="36">
        <v>2000</v>
      </c>
      <c r="F20" s="36">
        <v>2000</v>
      </c>
      <c r="G20" s="34">
        <v>5</v>
      </c>
      <c r="H20" s="35">
        <v>5</v>
      </c>
      <c r="I20" s="44"/>
    </row>
    <row r="21" ht="22.5" spans="1:9">
      <c r="A21" s="32"/>
      <c r="B21" s="24" t="s">
        <v>39</v>
      </c>
      <c r="C21" s="25" t="s">
        <v>39</v>
      </c>
      <c r="D21" s="26" t="s">
        <v>104</v>
      </c>
      <c r="E21" s="36">
        <v>1.5</v>
      </c>
      <c r="F21" s="36">
        <v>1.5</v>
      </c>
      <c r="G21" s="34">
        <v>5</v>
      </c>
      <c r="H21" s="35">
        <v>5</v>
      </c>
      <c r="I21" s="44"/>
    </row>
    <row r="22" spans="1:9">
      <c r="A22" s="32"/>
      <c r="B22" s="24" t="s">
        <v>34</v>
      </c>
      <c r="C22" s="25" t="s">
        <v>34</v>
      </c>
      <c r="D22" s="26" t="s">
        <v>105</v>
      </c>
      <c r="E22" s="36">
        <v>100</v>
      </c>
      <c r="F22" s="36">
        <v>100</v>
      </c>
      <c r="G22" s="34">
        <v>5</v>
      </c>
      <c r="H22" s="35">
        <v>5</v>
      </c>
      <c r="I22" s="44"/>
    </row>
    <row r="23" spans="1:9">
      <c r="A23" s="32"/>
      <c r="B23" s="24" t="s">
        <v>37</v>
      </c>
      <c r="C23" s="25" t="s">
        <v>37</v>
      </c>
      <c r="D23" s="26" t="s">
        <v>106</v>
      </c>
      <c r="E23" s="36">
        <v>100</v>
      </c>
      <c r="F23" s="36">
        <v>100</v>
      </c>
      <c r="G23" s="34">
        <v>5</v>
      </c>
      <c r="H23" s="35">
        <v>5</v>
      </c>
      <c r="I23" s="44"/>
    </row>
    <row r="24" ht="22.5" spans="1:9">
      <c r="A24" s="32"/>
      <c r="B24" s="24" t="s">
        <v>39</v>
      </c>
      <c r="C24" s="25" t="s">
        <v>39</v>
      </c>
      <c r="D24" s="26" t="s">
        <v>107</v>
      </c>
      <c r="E24" s="36">
        <v>3</v>
      </c>
      <c r="F24" s="36">
        <v>3</v>
      </c>
      <c r="G24" s="34">
        <v>5</v>
      </c>
      <c r="H24" s="35">
        <v>5</v>
      </c>
      <c r="I24" s="44"/>
    </row>
    <row r="25" ht="33.75" spans="1:9">
      <c r="A25" s="32" t="s">
        <v>41</v>
      </c>
      <c r="B25" s="23" t="s">
        <v>45</v>
      </c>
      <c r="C25" s="23" t="s">
        <v>45</v>
      </c>
      <c r="D25" s="26" t="s">
        <v>108</v>
      </c>
      <c r="E25" s="45" t="s">
        <v>81</v>
      </c>
      <c r="F25" s="45" t="s">
        <v>48</v>
      </c>
      <c r="G25" s="34">
        <v>15</v>
      </c>
      <c r="H25" s="35">
        <v>15</v>
      </c>
      <c r="I25" s="44"/>
    </row>
    <row r="26" ht="22.5" spans="1:9">
      <c r="A26" s="32" t="s">
        <v>41</v>
      </c>
      <c r="B26" s="23" t="s">
        <v>42</v>
      </c>
      <c r="C26" s="23" t="s">
        <v>42</v>
      </c>
      <c r="D26" s="26" t="s">
        <v>109</v>
      </c>
      <c r="E26" s="39">
        <v>100</v>
      </c>
      <c r="F26" s="33">
        <v>100</v>
      </c>
      <c r="G26" s="34">
        <v>15</v>
      </c>
      <c r="H26" s="35">
        <v>15</v>
      </c>
      <c r="I26" s="44"/>
    </row>
    <row r="27" ht="22.5" spans="1:9">
      <c r="A27" s="32" t="s">
        <v>49</v>
      </c>
      <c r="B27" s="23" t="s">
        <v>50</v>
      </c>
      <c r="C27" s="23" t="s">
        <v>50</v>
      </c>
      <c r="D27" s="26" t="s">
        <v>110</v>
      </c>
      <c r="E27" s="39">
        <v>95</v>
      </c>
      <c r="F27" s="33">
        <v>95</v>
      </c>
      <c r="G27" s="34">
        <v>10</v>
      </c>
      <c r="H27" s="35">
        <v>10</v>
      </c>
      <c r="I27" s="44"/>
    </row>
    <row r="28" ht="37.8" customHeight="1" spans="1:9">
      <c r="A28" s="40" t="s">
        <v>53</v>
      </c>
      <c r="B28" s="41"/>
      <c r="C28" s="41"/>
      <c r="D28" s="41"/>
      <c r="E28" s="41"/>
      <c r="F28" s="41"/>
      <c r="G28" s="41"/>
      <c r="H28" s="41"/>
      <c r="I28" s="41"/>
    </row>
  </sheetData>
  <mergeCells count="4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B24:C24"/>
    <mergeCell ref="B25:C25"/>
    <mergeCell ref="B26:C26"/>
    <mergeCell ref="B27:C27"/>
    <mergeCell ref="A28:I28"/>
    <mergeCell ref="A10:A11"/>
    <mergeCell ref="A15:A24"/>
    <mergeCell ref="A25:A26"/>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K25" sqref="K25"/>
    </sheetView>
  </sheetViews>
  <sheetFormatPr defaultColWidth="9" defaultRowHeight="13.5"/>
  <cols>
    <col min="1" max="1" width="13.3333333333333" customWidth="1"/>
    <col min="2" max="2" width="6.89166666666667" customWidth="1"/>
    <col min="3" max="3" width="11.5583333333333" customWidth="1"/>
    <col min="4" max="4" width="17.75" customWidth="1"/>
    <col min="5" max="5" width="9.025" customWidth="1"/>
    <col min="6" max="6" width="10.4416666666667" customWidth="1"/>
    <col min="7" max="7" width="10.1083333333333" customWidth="1"/>
    <col min="8" max="8" width="7.90833333333333"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112</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1.25</v>
      </c>
      <c r="D7" s="14"/>
      <c r="E7" s="12">
        <v>1.25</v>
      </c>
      <c r="F7" s="14"/>
      <c r="G7" s="15">
        <f t="shared" ref="G7:G9" si="0">E7/C7</f>
        <v>1</v>
      </c>
      <c r="H7" s="16"/>
      <c r="I7" s="42"/>
    </row>
    <row r="8" ht="20.4" customHeight="1" spans="1:9">
      <c r="A8" s="12" t="s">
        <v>14</v>
      </c>
      <c r="B8" s="14"/>
      <c r="C8" s="12">
        <v>1.25</v>
      </c>
      <c r="D8" s="14"/>
      <c r="E8" s="12">
        <v>1.25</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57" customHeight="1" spans="1:9">
      <c r="A11" s="18"/>
      <c r="B11" s="19" t="s">
        <v>113</v>
      </c>
      <c r="C11" s="20"/>
      <c r="D11" s="20"/>
      <c r="E11" s="21"/>
      <c r="F11" s="22" t="s">
        <v>114</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SUM(G14:G21)</f>
        <v>100</v>
      </c>
      <c r="H13" s="23">
        <f>SUM(H14:H21)</f>
        <v>100</v>
      </c>
      <c r="I13" s="43"/>
    </row>
    <row r="14" ht="20.4" customHeight="1" spans="1:9">
      <c r="A14" s="28" t="s">
        <v>30</v>
      </c>
      <c r="B14" s="29"/>
      <c r="C14" s="29"/>
      <c r="D14" s="30"/>
      <c r="E14" s="31">
        <v>1</v>
      </c>
      <c r="F14" s="31">
        <v>1</v>
      </c>
      <c r="G14" s="23">
        <v>10</v>
      </c>
      <c r="H14" s="25">
        <v>10</v>
      </c>
      <c r="I14" s="44"/>
    </row>
    <row r="15" spans="1:9">
      <c r="A15" s="32" t="s">
        <v>31</v>
      </c>
      <c r="B15" s="24" t="s">
        <v>37</v>
      </c>
      <c r="C15" s="25"/>
      <c r="D15" s="26" t="s">
        <v>115</v>
      </c>
      <c r="E15" s="33">
        <v>100</v>
      </c>
      <c r="F15" s="33">
        <v>100</v>
      </c>
      <c r="G15" s="34">
        <v>10</v>
      </c>
      <c r="H15" s="35">
        <v>10</v>
      </c>
      <c r="I15" s="44"/>
    </row>
    <row r="16" ht="22.5" spans="1:9">
      <c r="A16" s="32" t="s">
        <v>31</v>
      </c>
      <c r="B16" s="24" t="s">
        <v>39</v>
      </c>
      <c r="C16" s="25"/>
      <c r="D16" s="26" t="s">
        <v>116</v>
      </c>
      <c r="E16" s="36">
        <v>1000</v>
      </c>
      <c r="F16" s="36">
        <v>1000</v>
      </c>
      <c r="G16" s="34">
        <v>10</v>
      </c>
      <c r="H16" s="35">
        <v>10</v>
      </c>
      <c r="I16" s="44"/>
    </row>
    <row r="17" spans="1:9">
      <c r="A17" s="32"/>
      <c r="B17" s="24" t="s">
        <v>32</v>
      </c>
      <c r="C17" s="25"/>
      <c r="D17" s="26" t="s">
        <v>117</v>
      </c>
      <c r="E17" s="36">
        <v>25</v>
      </c>
      <c r="F17" s="36">
        <v>25</v>
      </c>
      <c r="G17" s="34">
        <v>15</v>
      </c>
      <c r="H17" s="35">
        <v>15</v>
      </c>
      <c r="I17" s="44"/>
    </row>
    <row r="18" spans="1:9">
      <c r="A18" s="32"/>
      <c r="B18" s="24" t="s">
        <v>34</v>
      </c>
      <c r="C18" s="25"/>
      <c r="D18" s="26" t="s">
        <v>118</v>
      </c>
      <c r="E18" s="36">
        <v>100</v>
      </c>
      <c r="F18" s="36">
        <v>100</v>
      </c>
      <c r="G18" s="34">
        <v>15</v>
      </c>
      <c r="H18" s="35">
        <v>15</v>
      </c>
      <c r="I18" s="44"/>
    </row>
    <row r="19" ht="30" customHeight="1" spans="1:9">
      <c r="A19" s="32" t="s">
        <v>41</v>
      </c>
      <c r="B19" s="24" t="s">
        <v>42</v>
      </c>
      <c r="C19" s="25"/>
      <c r="D19" s="26" t="s">
        <v>119</v>
      </c>
      <c r="E19" s="36">
        <v>100</v>
      </c>
      <c r="F19" s="36">
        <v>100</v>
      </c>
      <c r="G19" s="34">
        <v>15</v>
      </c>
      <c r="H19" s="35">
        <v>15</v>
      </c>
      <c r="I19" s="44"/>
    </row>
    <row r="20" ht="33.75" spans="1:9">
      <c r="A20" s="32"/>
      <c r="B20" s="24" t="s">
        <v>45</v>
      </c>
      <c r="C20" s="25"/>
      <c r="D20" s="26" t="s">
        <v>120</v>
      </c>
      <c r="E20" s="45" t="s">
        <v>65</v>
      </c>
      <c r="F20" s="45" t="s">
        <v>66</v>
      </c>
      <c r="G20" s="34">
        <v>15</v>
      </c>
      <c r="H20" s="35">
        <v>15</v>
      </c>
      <c r="I20" s="44"/>
    </row>
    <row r="21" ht="33" customHeight="1" spans="1:9">
      <c r="A21" s="32" t="s">
        <v>49</v>
      </c>
      <c r="B21" s="23" t="s">
        <v>50</v>
      </c>
      <c r="C21" s="23"/>
      <c r="D21" s="26" t="s">
        <v>121</v>
      </c>
      <c r="E21" s="39">
        <v>95</v>
      </c>
      <c r="F21" s="39">
        <v>95</v>
      </c>
      <c r="G21" s="34">
        <v>10</v>
      </c>
      <c r="H21" s="35">
        <v>10</v>
      </c>
      <c r="I21" s="44"/>
    </row>
    <row r="22" ht="37.8" customHeight="1" spans="1:9">
      <c r="A22" s="40" t="s">
        <v>53</v>
      </c>
      <c r="B22" s="41"/>
      <c r="C22" s="41"/>
      <c r="D22" s="41"/>
      <c r="E22" s="41"/>
      <c r="F22" s="41"/>
      <c r="G22" s="41"/>
      <c r="H22" s="41"/>
      <c r="I22" s="41"/>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E17" sqref="E17"/>
    </sheetView>
  </sheetViews>
  <sheetFormatPr defaultColWidth="9" defaultRowHeight="13.5"/>
  <cols>
    <col min="1" max="1" width="13.3333333333333" customWidth="1"/>
    <col min="2" max="2" width="6.89166666666667" customWidth="1"/>
    <col min="3" max="3" width="11.5583333333333" customWidth="1"/>
    <col min="4" max="4" width="17.75" customWidth="1"/>
    <col min="5" max="5" width="9.025" customWidth="1"/>
    <col min="6" max="6" width="10.4416666666667" customWidth="1"/>
    <col min="7" max="7" width="10.1083333333333" customWidth="1"/>
    <col min="8" max="8" width="7.90833333333333"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112</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2.5</v>
      </c>
      <c r="D7" s="14"/>
      <c r="E7" s="12">
        <v>2.5</v>
      </c>
      <c r="F7" s="14"/>
      <c r="G7" s="15">
        <f t="shared" ref="G7:G9" si="0">E7/C7</f>
        <v>1</v>
      </c>
      <c r="H7" s="16"/>
      <c r="I7" s="42"/>
    </row>
    <row r="8" ht="20.4" customHeight="1" spans="1:9">
      <c r="A8" s="12" t="s">
        <v>14</v>
      </c>
      <c r="B8" s="14"/>
      <c r="C8" s="12">
        <v>2.5</v>
      </c>
      <c r="D8" s="14"/>
      <c r="E8" s="12">
        <v>2.5</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57" customHeight="1" spans="1:9">
      <c r="A11" s="18"/>
      <c r="B11" s="19" t="s">
        <v>113</v>
      </c>
      <c r="C11" s="20"/>
      <c r="D11" s="20"/>
      <c r="E11" s="21"/>
      <c r="F11" s="22" t="s">
        <v>114</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SUM(G14:G21)</f>
        <v>100</v>
      </c>
      <c r="H13" s="23">
        <f>SUM(H14:H21)</f>
        <v>100</v>
      </c>
      <c r="I13" s="43"/>
    </row>
    <row r="14" ht="20.4" customHeight="1" spans="1:9">
      <c r="A14" s="28" t="s">
        <v>30</v>
      </c>
      <c r="B14" s="29"/>
      <c r="C14" s="29"/>
      <c r="D14" s="30"/>
      <c r="E14" s="31">
        <v>1</v>
      </c>
      <c r="F14" s="31">
        <v>1</v>
      </c>
      <c r="G14" s="23">
        <v>10</v>
      </c>
      <c r="H14" s="25">
        <v>10</v>
      </c>
      <c r="I14" s="44"/>
    </row>
    <row r="15" spans="1:9">
      <c r="A15" s="32" t="s">
        <v>31</v>
      </c>
      <c r="B15" s="24" t="s">
        <v>37</v>
      </c>
      <c r="C15" s="25"/>
      <c r="D15" s="26" t="s">
        <v>115</v>
      </c>
      <c r="E15" s="33">
        <v>100</v>
      </c>
      <c r="F15" s="33">
        <v>100</v>
      </c>
      <c r="G15" s="34">
        <v>10</v>
      </c>
      <c r="H15" s="35">
        <v>10</v>
      </c>
      <c r="I15" s="44"/>
    </row>
    <row r="16" ht="22.5" spans="1:9">
      <c r="A16" s="32" t="s">
        <v>31</v>
      </c>
      <c r="B16" s="24" t="s">
        <v>39</v>
      </c>
      <c r="C16" s="25"/>
      <c r="D16" s="26" t="s">
        <v>116</v>
      </c>
      <c r="E16" s="36">
        <v>1000</v>
      </c>
      <c r="F16" s="36">
        <v>1000</v>
      </c>
      <c r="G16" s="34">
        <v>10</v>
      </c>
      <c r="H16" s="35">
        <v>10</v>
      </c>
      <c r="I16" s="44"/>
    </row>
    <row r="17" spans="1:9">
      <c r="A17" s="32"/>
      <c r="B17" s="24" t="s">
        <v>32</v>
      </c>
      <c r="C17" s="25"/>
      <c r="D17" s="26" t="s">
        <v>117</v>
      </c>
      <c r="E17" s="36">
        <v>25</v>
      </c>
      <c r="F17" s="36">
        <v>25</v>
      </c>
      <c r="G17" s="34">
        <v>15</v>
      </c>
      <c r="H17" s="35">
        <v>15</v>
      </c>
      <c r="I17" s="44"/>
    </row>
    <row r="18" spans="1:9">
      <c r="A18" s="32"/>
      <c r="B18" s="24" t="s">
        <v>34</v>
      </c>
      <c r="C18" s="25"/>
      <c r="D18" s="26" t="s">
        <v>118</v>
      </c>
      <c r="E18" s="36">
        <v>100</v>
      </c>
      <c r="F18" s="36">
        <v>100</v>
      </c>
      <c r="G18" s="34">
        <v>15</v>
      </c>
      <c r="H18" s="35">
        <v>15</v>
      </c>
      <c r="I18" s="44"/>
    </row>
    <row r="19" ht="30" customHeight="1" spans="1:9">
      <c r="A19" s="32" t="s">
        <v>41</v>
      </c>
      <c r="B19" s="24" t="s">
        <v>42</v>
      </c>
      <c r="C19" s="25"/>
      <c r="D19" s="26" t="s">
        <v>119</v>
      </c>
      <c r="E19" s="36">
        <v>100</v>
      </c>
      <c r="F19" s="36">
        <v>100</v>
      </c>
      <c r="G19" s="34">
        <v>15</v>
      </c>
      <c r="H19" s="35">
        <v>15</v>
      </c>
      <c r="I19" s="44"/>
    </row>
    <row r="20" ht="33.75" spans="1:9">
      <c r="A20" s="32"/>
      <c r="B20" s="24" t="s">
        <v>45</v>
      </c>
      <c r="C20" s="25"/>
      <c r="D20" s="26" t="s">
        <v>120</v>
      </c>
      <c r="E20" s="45" t="s">
        <v>65</v>
      </c>
      <c r="F20" s="45" t="s">
        <v>66</v>
      </c>
      <c r="G20" s="34">
        <v>15</v>
      </c>
      <c r="H20" s="35">
        <v>15</v>
      </c>
      <c r="I20" s="44"/>
    </row>
    <row r="21" ht="33" customHeight="1" spans="1:9">
      <c r="A21" s="32" t="s">
        <v>49</v>
      </c>
      <c r="B21" s="23" t="s">
        <v>50</v>
      </c>
      <c r="C21" s="23"/>
      <c r="D21" s="26" t="s">
        <v>121</v>
      </c>
      <c r="E21" s="39">
        <v>95</v>
      </c>
      <c r="F21" s="39">
        <v>95</v>
      </c>
      <c r="G21" s="34">
        <v>10</v>
      </c>
      <c r="H21" s="35">
        <v>10</v>
      </c>
      <c r="I21" s="44"/>
    </row>
    <row r="22" ht="37.8" customHeight="1" spans="1:9">
      <c r="A22" s="40" t="s">
        <v>53</v>
      </c>
      <c r="B22" s="41"/>
      <c r="C22" s="41"/>
      <c r="D22" s="41"/>
      <c r="E22" s="41"/>
      <c r="F22" s="41"/>
      <c r="G22" s="41"/>
      <c r="H22" s="41"/>
      <c r="I22" s="41"/>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F3" sqref="F3:I3"/>
    </sheetView>
  </sheetViews>
  <sheetFormatPr defaultColWidth="9" defaultRowHeight="13.5"/>
  <cols>
    <col min="1" max="1" width="13.3333333333333" customWidth="1"/>
    <col min="2" max="2" width="6.89166666666667" customWidth="1"/>
    <col min="3" max="3" width="11.5583333333333" customWidth="1"/>
    <col min="4" max="4" width="17.7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122</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29.73</v>
      </c>
      <c r="D7" s="14"/>
      <c r="E7" s="12">
        <v>29.73</v>
      </c>
      <c r="F7" s="14"/>
      <c r="G7" s="15">
        <f t="shared" ref="G7:G9" si="0">E7/C7</f>
        <v>1</v>
      </c>
      <c r="H7" s="16"/>
      <c r="I7" s="42"/>
    </row>
    <row r="8" ht="20.4" customHeight="1" spans="1:9">
      <c r="A8" s="12" t="s">
        <v>14</v>
      </c>
      <c r="B8" s="14"/>
      <c r="C8" s="12">
        <v>29.73</v>
      </c>
      <c r="D8" s="14"/>
      <c r="E8" s="12">
        <v>29.73</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53" customHeight="1" spans="1:9">
      <c r="A11" s="18"/>
      <c r="B11" s="19" t="s">
        <v>123</v>
      </c>
      <c r="C11" s="20"/>
      <c r="D11" s="20"/>
      <c r="E11" s="21"/>
      <c r="F11" s="22" t="s">
        <v>124</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SUM(G14:G21)</f>
        <v>100</v>
      </c>
      <c r="H13" s="23">
        <f>SUM(H14:H21)</f>
        <v>100</v>
      </c>
      <c r="I13" s="43"/>
    </row>
    <row r="14" ht="20.4" customHeight="1" spans="1:9">
      <c r="A14" s="28" t="s">
        <v>30</v>
      </c>
      <c r="B14" s="29"/>
      <c r="C14" s="29"/>
      <c r="D14" s="30"/>
      <c r="E14" s="31">
        <v>1</v>
      </c>
      <c r="F14" s="31">
        <v>1</v>
      </c>
      <c r="G14" s="23">
        <v>10</v>
      </c>
      <c r="H14" s="25">
        <v>10</v>
      </c>
      <c r="I14" s="44"/>
    </row>
    <row r="15" spans="1:9">
      <c r="A15" s="32" t="s">
        <v>31</v>
      </c>
      <c r="B15" s="24" t="s">
        <v>39</v>
      </c>
      <c r="C15" s="25"/>
      <c r="D15" s="26" t="s">
        <v>125</v>
      </c>
      <c r="E15" s="33">
        <v>100000</v>
      </c>
      <c r="F15" s="33">
        <v>100000</v>
      </c>
      <c r="G15" s="34">
        <v>10</v>
      </c>
      <c r="H15" s="35">
        <v>10</v>
      </c>
      <c r="I15" s="44"/>
    </row>
    <row r="16" spans="1:9">
      <c r="A16" s="32" t="s">
        <v>31</v>
      </c>
      <c r="B16" s="24" t="s">
        <v>32</v>
      </c>
      <c r="C16" s="25"/>
      <c r="D16" s="26" t="s">
        <v>126</v>
      </c>
      <c r="E16" s="36">
        <v>5</v>
      </c>
      <c r="F16" s="36">
        <v>5</v>
      </c>
      <c r="G16" s="34">
        <v>15</v>
      </c>
      <c r="H16" s="35">
        <v>15</v>
      </c>
      <c r="I16" s="44"/>
    </row>
    <row r="17" spans="1:9">
      <c r="A17" s="32"/>
      <c r="B17" s="24" t="s">
        <v>37</v>
      </c>
      <c r="C17" s="25"/>
      <c r="D17" s="26" t="s">
        <v>115</v>
      </c>
      <c r="E17" s="36">
        <v>100</v>
      </c>
      <c r="F17" s="36">
        <v>100</v>
      </c>
      <c r="G17" s="34">
        <v>10</v>
      </c>
      <c r="H17" s="35">
        <v>10</v>
      </c>
      <c r="I17" s="44"/>
    </row>
    <row r="18" spans="1:9">
      <c r="A18" s="32"/>
      <c r="B18" s="24" t="s">
        <v>34</v>
      </c>
      <c r="C18" s="25"/>
      <c r="D18" s="26" t="s">
        <v>118</v>
      </c>
      <c r="E18" s="36">
        <v>100</v>
      </c>
      <c r="F18" s="36">
        <v>100</v>
      </c>
      <c r="G18" s="34">
        <v>15</v>
      </c>
      <c r="H18" s="35">
        <v>15</v>
      </c>
      <c r="I18" s="44"/>
    </row>
    <row r="19" ht="30" customHeight="1" spans="1:9">
      <c r="A19" s="32" t="s">
        <v>41</v>
      </c>
      <c r="B19" s="24" t="s">
        <v>42</v>
      </c>
      <c r="C19" s="25"/>
      <c r="D19" s="26" t="s">
        <v>127</v>
      </c>
      <c r="E19" s="36">
        <v>100</v>
      </c>
      <c r="F19" s="36">
        <v>100</v>
      </c>
      <c r="G19" s="34">
        <v>15</v>
      </c>
      <c r="H19" s="35">
        <v>15</v>
      </c>
      <c r="I19" s="44"/>
    </row>
    <row r="20" ht="22.5" spans="1:9">
      <c r="A20" s="32"/>
      <c r="B20" s="24" t="s">
        <v>45</v>
      </c>
      <c r="C20" s="25"/>
      <c r="D20" s="26" t="s">
        <v>128</v>
      </c>
      <c r="E20" s="45" t="s">
        <v>81</v>
      </c>
      <c r="F20" s="45" t="s">
        <v>48</v>
      </c>
      <c r="G20" s="34">
        <v>15</v>
      </c>
      <c r="H20" s="35">
        <v>15</v>
      </c>
      <c r="I20" s="44"/>
    </row>
    <row r="21" ht="33" customHeight="1" spans="1:9">
      <c r="A21" s="32" t="s">
        <v>49</v>
      </c>
      <c r="B21" s="24" t="s">
        <v>129</v>
      </c>
      <c r="C21" s="25"/>
      <c r="D21" s="26" t="s">
        <v>130</v>
      </c>
      <c r="E21" s="39">
        <v>95</v>
      </c>
      <c r="F21" s="39">
        <v>95</v>
      </c>
      <c r="G21" s="34">
        <v>10</v>
      </c>
      <c r="H21" s="35">
        <v>10</v>
      </c>
      <c r="I21" s="44"/>
    </row>
    <row r="22" ht="37.8" customHeight="1" spans="1:9">
      <c r="A22" s="40" t="s">
        <v>53</v>
      </c>
      <c r="B22" s="41"/>
      <c r="C22" s="41"/>
      <c r="D22" s="41"/>
      <c r="E22" s="41"/>
      <c r="F22" s="41"/>
      <c r="G22" s="41"/>
      <c r="H22" s="41"/>
      <c r="I22" s="41"/>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O11" sqref="O11"/>
    </sheetView>
  </sheetViews>
  <sheetFormatPr defaultColWidth="9" defaultRowHeight="13.5"/>
  <cols>
    <col min="1" max="1" width="13.3333333333333" customWidth="1"/>
    <col min="2" max="2" width="6.89166666666667" customWidth="1"/>
    <col min="3" max="3" width="11.5583333333333" customWidth="1"/>
    <col min="4" max="4" width="17.7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131</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17.5</v>
      </c>
      <c r="D7" s="14"/>
      <c r="E7" s="12">
        <v>17.5</v>
      </c>
      <c r="F7" s="14"/>
      <c r="G7" s="15">
        <f t="shared" ref="G7:G9" si="0">E7/C7</f>
        <v>1</v>
      </c>
      <c r="H7" s="16"/>
      <c r="I7" s="42"/>
    </row>
    <row r="8" ht="20.4" customHeight="1" spans="1:9">
      <c r="A8" s="12" t="s">
        <v>14</v>
      </c>
      <c r="B8" s="14"/>
      <c r="C8" s="12">
        <v>17.5</v>
      </c>
      <c r="D8" s="14"/>
      <c r="E8" s="12">
        <v>17.5</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45" customHeight="1" spans="1:9">
      <c r="A11" s="18"/>
      <c r="B11" s="19" t="s">
        <v>132</v>
      </c>
      <c r="C11" s="20"/>
      <c r="D11" s="20"/>
      <c r="E11" s="21"/>
      <c r="F11" s="22" t="s">
        <v>133</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SUM(G14:G21)</f>
        <v>100</v>
      </c>
      <c r="H13" s="23">
        <f>SUM(H14:H21)</f>
        <v>100</v>
      </c>
      <c r="I13" s="43"/>
    </row>
    <row r="14" ht="20.4" customHeight="1" spans="1:9">
      <c r="A14" s="28" t="s">
        <v>30</v>
      </c>
      <c r="B14" s="29"/>
      <c r="C14" s="29"/>
      <c r="D14" s="30"/>
      <c r="E14" s="31">
        <v>1</v>
      </c>
      <c r="F14" s="31">
        <v>1</v>
      </c>
      <c r="G14" s="23">
        <v>10</v>
      </c>
      <c r="H14" s="25">
        <v>10</v>
      </c>
      <c r="I14" s="44"/>
    </row>
    <row r="15" spans="1:9">
      <c r="A15" s="32" t="s">
        <v>31</v>
      </c>
      <c r="B15" s="24" t="s">
        <v>34</v>
      </c>
      <c r="C15" s="25"/>
      <c r="D15" s="26" t="s">
        <v>118</v>
      </c>
      <c r="E15" s="33">
        <v>100</v>
      </c>
      <c r="F15" s="33">
        <v>100</v>
      </c>
      <c r="G15" s="34">
        <v>20</v>
      </c>
      <c r="H15" s="35">
        <v>20</v>
      </c>
      <c r="I15" s="44"/>
    </row>
    <row r="16" spans="1:9">
      <c r="A16" s="32" t="s">
        <v>31</v>
      </c>
      <c r="B16" s="24" t="s">
        <v>37</v>
      </c>
      <c r="C16" s="25"/>
      <c r="D16" s="26" t="s">
        <v>115</v>
      </c>
      <c r="E16" s="36">
        <v>100</v>
      </c>
      <c r="F16" s="36">
        <v>100</v>
      </c>
      <c r="G16" s="34">
        <v>10</v>
      </c>
      <c r="H16" s="35">
        <v>10</v>
      </c>
      <c r="I16" s="44"/>
    </row>
    <row r="17" spans="1:9">
      <c r="A17" s="32"/>
      <c r="B17" s="24" t="s">
        <v>39</v>
      </c>
      <c r="C17" s="25"/>
      <c r="D17" s="26" t="s">
        <v>134</v>
      </c>
      <c r="E17" s="36">
        <v>3.5</v>
      </c>
      <c r="F17" s="36">
        <v>3.5</v>
      </c>
      <c r="G17" s="34">
        <v>10</v>
      </c>
      <c r="H17" s="35">
        <v>10</v>
      </c>
      <c r="I17" s="44"/>
    </row>
    <row r="18" spans="1:9">
      <c r="A18" s="32"/>
      <c r="B18" s="24" t="s">
        <v>32</v>
      </c>
      <c r="C18" s="25"/>
      <c r="D18" s="26" t="s">
        <v>126</v>
      </c>
      <c r="E18" s="36">
        <v>5</v>
      </c>
      <c r="F18" s="36">
        <v>5</v>
      </c>
      <c r="G18" s="34">
        <v>10</v>
      </c>
      <c r="H18" s="35">
        <v>10</v>
      </c>
      <c r="I18" s="44"/>
    </row>
    <row r="19" ht="30" customHeight="1" spans="1:9">
      <c r="A19" s="32" t="s">
        <v>41</v>
      </c>
      <c r="B19" s="24" t="s">
        <v>42</v>
      </c>
      <c r="C19" s="25"/>
      <c r="D19" s="26" t="s">
        <v>127</v>
      </c>
      <c r="E19" s="36">
        <v>100</v>
      </c>
      <c r="F19" s="36">
        <v>100</v>
      </c>
      <c r="G19" s="34">
        <v>15</v>
      </c>
      <c r="H19" s="35">
        <v>15</v>
      </c>
      <c r="I19" s="44"/>
    </row>
    <row r="20" ht="22.5" spans="1:9">
      <c r="A20" s="32"/>
      <c r="B20" s="24" t="s">
        <v>45</v>
      </c>
      <c r="C20" s="25"/>
      <c r="D20" s="26" t="s">
        <v>128</v>
      </c>
      <c r="E20" s="45" t="s">
        <v>81</v>
      </c>
      <c r="F20" s="45" t="s">
        <v>48</v>
      </c>
      <c r="G20" s="34">
        <v>15</v>
      </c>
      <c r="H20" s="35">
        <v>15</v>
      </c>
      <c r="I20" s="44"/>
    </row>
    <row r="21" ht="33" customHeight="1" spans="1:9">
      <c r="A21" s="32" t="s">
        <v>49</v>
      </c>
      <c r="B21" s="24" t="s">
        <v>50</v>
      </c>
      <c r="C21" s="25"/>
      <c r="D21" s="26" t="s">
        <v>135</v>
      </c>
      <c r="E21" s="39">
        <v>95</v>
      </c>
      <c r="F21" s="39">
        <v>95</v>
      </c>
      <c r="G21" s="34">
        <v>10</v>
      </c>
      <c r="H21" s="35">
        <v>10</v>
      </c>
      <c r="I21" s="44"/>
    </row>
    <row r="22" ht="37.8" customHeight="1" spans="1:9">
      <c r="A22" s="40" t="s">
        <v>53</v>
      </c>
      <c r="B22" s="41"/>
      <c r="C22" s="41"/>
      <c r="D22" s="41"/>
      <c r="E22" s="41"/>
      <c r="F22" s="41"/>
      <c r="G22" s="41"/>
      <c r="H22" s="41"/>
      <c r="I22" s="41"/>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K10" sqref="K10"/>
    </sheetView>
  </sheetViews>
  <sheetFormatPr defaultColWidth="9" defaultRowHeight="13.5"/>
  <cols>
    <col min="1" max="1" width="12.375" customWidth="1"/>
    <col min="2" max="2" width="5.875" customWidth="1"/>
    <col min="3" max="3" width="8.75" customWidth="1"/>
    <col min="4" max="4" width="14.87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136</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5.2</v>
      </c>
      <c r="D7" s="14"/>
      <c r="E7" s="12">
        <v>5.2</v>
      </c>
      <c r="F7" s="14"/>
      <c r="G7" s="15">
        <f t="shared" ref="G7:G9" si="0">E7/C7</f>
        <v>1</v>
      </c>
      <c r="H7" s="16"/>
      <c r="I7" s="42"/>
    </row>
    <row r="8" ht="20.4" customHeight="1" spans="1:9">
      <c r="A8" s="12" t="s">
        <v>14</v>
      </c>
      <c r="B8" s="14"/>
      <c r="C8" s="12">
        <v>5.2</v>
      </c>
      <c r="D8" s="14"/>
      <c r="E8" s="12">
        <v>5.2</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45" customHeight="1" spans="1:9">
      <c r="A11" s="18"/>
      <c r="B11" s="19" t="s">
        <v>137</v>
      </c>
      <c r="C11" s="20"/>
      <c r="D11" s="20"/>
      <c r="E11" s="21"/>
      <c r="F11" s="22" t="s">
        <v>138</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SUM(G14:G21)</f>
        <v>100</v>
      </c>
      <c r="H13" s="23">
        <f>SUM(H14:H21)</f>
        <v>100</v>
      </c>
      <c r="I13" s="43"/>
    </row>
    <row r="14" ht="20.4" customHeight="1" spans="1:9">
      <c r="A14" s="28" t="s">
        <v>30</v>
      </c>
      <c r="B14" s="29"/>
      <c r="C14" s="29"/>
      <c r="D14" s="30"/>
      <c r="E14" s="31">
        <v>1</v>
      </c>
      <c r="F14" s="31">
        <v>1</v>
      </c>
      <c r="G14" s="23">
        <v>10</v>
      </c>
      <c r="H14" s="25">
        <v>10</v>
      </c>
      <c r="I14" s="44"/>
    </row>
    <row r="15" spans="1:9">
      <c r="A15" s="32" t="s">
        <v>31</v>
      </c>
      <c r="B15" s="24" t="s">
        <v>34</v>
      </c>
      <c r="C15" s="25"/>
      <c r="D15" s="26" t="s">
        <v>139</v>
      </c>
      <c r="E15" s="33">
        <v>100</v>
      </c>
      <c r="F15" s="33">
        <v>100</v>
      </c>
      <c r="G15" s="34">
        <v>15</v>
      </c>
      <c r="H15" s="35">
        <v>15</v>
      </c>
      <c r="I15" s="44"/>
    </row>
    <row r="16" spans="1:9">
      <c r="A16" s="32" t="s">
        <v>31</v>
      </c>
      <c r="B16" s="24" t="s">
        <v>37</v>
      </c>
      <c r="C16" s="25"/>
      <c r="D16" s="26" t="s">
        <v>140</v>
      </c>
      <c r="E16" s="36">
        <v>100</v>
      </c>
      <c r="F16" s="36">
        <v>100</v>
      </c>
      <c r="G16" s="34">
        <v>10</v>
      </c>
      <c r="H16" s="35">
        <v>10</v>
      </c>
      <c r="I16" s="44"/>
    </row>
    <row r="17" spans="1:9">
      <c r="A17" s="32"/>
      <c r="B17" s="24" t="s">
        <v>39</v>
      </c>
      <c r="C17" s="25"/>
      <c r="D17" s="26" t="s">
        <v>141</v>
      </c>
      <c r="E17" s="36">
        <v>100</v>
      </c>
      <c r="F17" s="36">
        <v>100</v>
      </c>
      <c r="G17" s="34">
        <v>10</v>
      </c>
      <c r="H17" s="35">
        <v>10</v>
      </c>
      <c r="I17" s="44"/>
    </row>
    <row r="18" ht="22.5" spans="1:9">
      <c r="A18" s="32"/>
      <c r="B18" s="24" t="s">
        <v>32</v>
      </c>
      <c r="C18" s="25"/>
      <c r="D18" s="26" t="s">
        <v>142</v>
      </c>
      <c r="E18" s="36">
        <v>507</v>
      </c>
      <c r="F18" s="36">
        <v>507</v>
      </c>
      <c r="G18" s="34">
        <v>15</v>
      </c>
      <c r="H18" s="35">
        <v>15</v>
      </c>
      <c r="I18" s="44"/>
    </row>
    <row r="19" ht="30" customHeight="1" spans="1:9">
      <c r="A19" s="32" t="s">
        <v>41</v>
      </c>
      <c r="B19" s="24" t="s">
        <v>45</v>
      </c>
      <c r="C19" s="25"/>
      <c r="D19" s="26" t="s">
        <v>143</v>
      </c>
      <c r="E19" s="36" t="s">
        <v>81</v>
      </c>
      <c r="F19" s="36" t="s">
        <v>48</v>
      </c>
      <c r="G19" s="34">
        <v>15</v>
      </c>
      <c r="H19" s="35">
        <v>15</v>
      </c>
      <c r="I19" s="44"/>
    </row>
    <row r="20" spans="1:9">
      <c r="A20" s="32"/>
      <c r="B20" s="24" t="s">
        <v>42</v>
      </c>
      <c r="C20" s="25"/>
      <c r="D20" s="26" t="s">
        <v>144</v>
      </c>
      <c r="E20" s="36">
        <v>100</v>
      </c>
      <c r="F20" s="36">
        <v>100</v>
      </c>
      <c r="G20" s="34">
        <v>15</v>
      </c>
      <c r="H20" s="35">
        <v>15</v>
      </c>
      <c r="I20" s="44"/>
    </row>
    <row r="21" ht="33" customHeight="1" spans="1:9">
      <c r="A21" s="32" t="s">
        <v>49</v>
      </c>
      <c r="B21" s="24" t="s">
        <v>50</v>
      </c>
      <c r="C21" s="25"/>
      <c r="D21" s="26" t="s">
        <v>145</v>
      </c>
      <c r="E21" s="39">
        <v>95</v>
      </c>
      <c r="F21" s="39">
        <v>95</v>
      </c>
      <c r="G21" s="34">
        <v>10</v>
      </c>
      <c r="H21" s="35">
        <v>10</v>
      </c>
      <c r="I21" s="44"/>
    </row>
    <row r="22" ht="37.8" customHeight="1" spans="1:9">
      <c r="A22" s="40" t="s">
        <v>53</v>
      </c>
      <c r="B22" s="41"/>
      <c r="C22" s="41"/>
      <c r="D22" s="41"/>
      <c r="E22" s="41"/>
      <c r="F22" s="41"/>
      <c r="G22" s="41"/>
      <c r="H22" s="41"/>
      <c r="I22" s="41"/>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C7" sqref="C7:D7"/>
    </sheetView>
  </sheetViews>
  <sheetFormatPr defaultColWidth="9" defaultRowHeight="13.5"/>
  <cols>
    <col min="1" max="1" width="12.375" customWidth="1"/>
    <col min="2" max="2" width="5.875" customWidth="1"/>
    <col min="3" max="3" width="8.75" customWidth="1"/>
    <col min="4" max="4" width="14.87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146</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6.5053</v>
      </c>
      <c r="D7" s="14"/>
      <c r="E7" s="12">
        <v>6.5053</v>
      </c>
      <c r="F7" s="14"/>
      <c r="G7" s="15">
        <f t="shared" ref="G7:G9" si="0">E7/C7</f>
        <v>1</v>
      </c>
      <c r="H7" s="16"/>
      <c r="I7" s="42"/>
    </row>
    <row r="8" ht="20.4" customHeight="1" spans="1:9">
      <c r="A8" s="12" t="s">
        <v>14</v>
      </c>
      <c r="B8" s="14"/>
      <c r="C8" s="12">
        <v>6.5053</v>
      </c>
      <c r="D8" s="14"/>
      <c r="E8" s="12">
        <v>6.5053</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45" customHeight="1" spans="1:9">
      <c r="A11" s="18"/>
      <c r="B11" s="19" t="s">
        <v>147</v>
      </c>
      <c r="C11" s="20"/>
      <c r="D11" s="20"/>
      <c r="E11" s="21"/>
      <c r="F11" s="22" t="s">
        <v>148</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SUM(G14:G19)</f>
        <v>100</v>
      </c>
      <c r="H13" s="23">
        <f>SUM(H14:H19)</f>
        <v>100</v>
      </c>
      <c r="I13" s="43"/>
    </row>
    <row r="14" ht="20.4" customHeight="1" spans="1:9">
      <c r="A14" s="28" t="s">
        <v>30</v>
      </c>
      <c r="B14" s="29"/>
      <c r="C14" s="29"/>
      <c r="D14" s="30"/>
      <c r="E14" s="31">
        <v>1</v>
      </c>
      <c r="F14" s="31">
        <v>1</v>
      </c>
      <c r="G14" s="23">
        <v>10</v>
      </c>
      <c r="H14" s="25">
        <v>10</v>
      </c>
      <c r="I14" s="44"/>
    </row>
    <row r="15" ht="22.5" spans="1:9">
      <c r="A15" s="32" t="s">
        <v>31</v>
      </c>
      <c r="B15" s="24" t="s">
        <v>34</v>
      </c>
      <c r="C15" s="25"/>
      <c r="D15" s="26" t="s">
        <v>149</v>
      </c>
      <c r="E15" s="33">
        <v>100</v>
      </c>
      <c r="F15" s="33">
        <v>100</v>
      </c>
      <c r="G15" s="34">
        <v>15</v>
      </c>
      <c r="H15" s="35">
        <v>15</v>
      </c>
      <c r="I15" s="44"/>
    </row>
    <row r="16" ht="22.5" spans="1:9">
      <c r="A16" s="32" t="s">
        <v>31</v>
      </c>
      <c r="B16" s="24" t="s">
        <v>37</v>
      </c>
      <c r="C16" s="25"/>
      <c r="D16" s="26" t="s">
        <v>150</v>
      </c>
      <c r="E16" s="36">
        <v>100</v>
      </c>
      <c r="F16" s="36">
        <v>100</v>
      </c>
      <c r="G16" s="34">
        <v>15</v>
      </c>
      <c r="H16" s="35">
        <v>15</v>
      </c>
      <c r="I16" s="44"/>
    </row>
    <row r="17" spans="1:9">
      <c r="A17" s="32"/>
      <c r="B17" s="24" t="s">
        <v>34</v>
      </c>
      <c r="C17" s="25"/>
      <c r="D17" s="26" t="s">
        <v>151</v>
      </c>
      <c r="E17" s="36">
        <v>95</v>
      </c>
      <c r="F17" s="36">
        <v>95</v>
      </c>
      <c r="G17" s="34">
        <v>30</v>
      </c>
      <c r="H17" s="35">
        <v>30</v>
      </c>
      <c r="I17" s="44"/>
    </row>
    <row r="18" ht="30" customHeight="1" spans="1:9">
      <c r="A18" s="32" t="s">
        <v>41</v>
      </c>
      <c r="B18" s="24" t="s">
        <v>42</v>
      </c>
      <c r="C18" s="25"/>
      <c r="D18" s="26" t="s">
        <v>152</v>
      </c>
      <c r="E18" s="36" t="s">
        <v>153</v>
      </c>
      <c r="F18" s="36" t="s">
        <v>154</v>
      </c>
      <c r="G18" s="34">
        <v>20</v>
      </c>
      <c r="H18" s="35">
        <v>20</v>
      </c>
      <c r="I18" s="44"/>
    </row>
    <row r="19" ht="33" customHeight="1" spans="1:9">
      <c r="A19" s="32" t="s">
        <v>49</v>
      </c>
      <c r="B19" s="24" t="s">
        <v>50</v>
      </c>
      <c r="C19" s="25"/>
      <c r="D19" s="26" t="s">
        <v>155</v>
      </c>
      <c r="E19" s="39">
        <v>95</v>
      </c>
      <c r="F19" s="39">
        <v>95</v>
      </c>
      <c r="G19" s="34">
        <v>10</v>
      </c>
      <c r="H19" s="35">
        <v>10</v>
      </c>
      <c r="I19" s="44"/>
    </row>
    <row r="20" ht="37.8" customHeight="1" spans="1:9">
      <c r="A20" s="40" t="s">
        <v>53</v>
      </c>
      <c r="B20" s="41"/>
      <c r="C20" s="41"/>
      <c r="D20" s="41"/>
      <c r="E20" s="41"/>
      <c r="F20" s="41"/>
      <c r="G20" s="41"/>
      <c r="H20" s="41"/>
      <c r="I20" s="41"/>
    </row>
  </sheetData>
  <mergeCells count="3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A20:I20"/>
    <mergeCell ref="A10:A11"/>
    <mergeCell ref="A15:A17"/>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D25" sqref="D25"/>
    </sheetView>
  </sheetViews>
  <sheetFormatPr defaultColWidth="9" defaultRowHeight="13.5"/>
  <cols>
    <col min="1" max="1" width="12.375" customWidth="1"/>
    <col min="2" max="2" width="5.875" customWidth="1"/>
    <col min="3" max="3" width="8.75" customWidth="1"/>
    <col min="4" max="4" width="15.62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156</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30.78</v>
      </c>
      <c r="D7" s="14"/>
      <c r="E7" s="12">
        <v>30.78</v>
      </c>
      <c r="F7" s="14"/>
      <c r="G7" s="15">
        <f t="shared" ref="G7:G9" si="0">E7/C7</f>
        <v>1</v>
      </c>
      <c r="H7" s="16"/>
      <c r="I7" s="42"/>
    </row>
    <row r="8" ht="20.4" customHeight="1" spans="1:9">
      <c r="A8" s="12" t="s">
        <v>14</v>
      </c>
      <c r="B8" s="14"/>
      <c r="C8" s="12">
        <v>30.78</v>
      </c>
      <c r="D8" s="14"/>
      <c r="E8" s="12">
        <v>30.78</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75" customHeight="1" spans="1:9">
      <c r="A11" s="18"/>
      <c r="B11" s="19" t="s">
        <v>157</v>
      </c>
      <c r="C11" s="20"/>
      <c r="D11" s="20"/>
      <c r="E11" s="21"/>
      <c r="F11" s="22" t="s">
        <v>158</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SUM(G14:G21)</f>
        <v>100</v>
      </c>
      <c r="H13" s="23">
        <f>SUM(H14:H21)</f>
        <v>100</v>
      </c>
      <c r="I13" s="43"/>
    </row>
    <row r="14" ht="20.4" customHeight="1" spans="1:9">
      <c r="A14" s="28" t="s">
        <v>30</v>
      </c>
      <c r="B14" s="29"/>
      <c r="C14" s="29"/>
      <c r="D14" s="30"/>
      <c r="E14" s="31">
        <v>1</v>
      </c>
      <c r="F14" s="31">
        <v>1</v>
      </c>
      <c r="G14" s="23">
        <v>10</v>
      </c>
      <c r="H14" s="25">
        <v>10</v>
      </c>
      <c r="I14" s="44"/>
    </row>
    <row r="15" spans="1:9">
      <c r="A15" s="32" t="s">
        <v>31</v>
      </c>
      <c r="B15" s="24" t="s">
        <v>32</v>
      </c>
      <c r="C15" s="25"/>
      <c r="D15" s="26" t="s">
        <v>159</v>
      </c>
      <c r="E15" s="33">
        <v>400</v>
      </c>
      <c r="F15" s="33">
        <v>400</v>
      </c>
      <c r="G15" s="34">
        <v>10</v>
      </c>
      <c r="H15" s="35">
        <v>10</v>
      </c>
      <c r="I15" s="44"/>
    </row>
    <row r="16" spans="1:9">
      <c r="A16" s="32" t="s">
        <v>31</v>
      </c>
      <c r="B16" s="24" t="s">
        <v>34</v>
      </c>
      <c r="C16" s="25"/>
      <c r="D16" s="26" t="s">
        <v>160</v>
      </c>
      <c r="E16" s="36">
        <v>100</v>
      </c>
      <c r="F16" s="36">
        <v>100</v>
      </c>
      <c r="G16" s="34">
        <v>20</v>
      </c>
      <c r="H16" s="35">
        <v>20</v>
      </c>
      <c r="I16" s="44"/>
    </row>
    <row r="17" ht="22.5" spans="1:9">
      <c r="A17" s="32"/>
      <c r="B17" s="24" t="s">
        <v>37</v>
      </c>
      <c r="C17" s="25"/>
      <c r="D17" s="26" t="s">
        <v>161</v>
      </c>
      <c r="E17" s="36">
        <v>2</v>
      </c>
      <c r="F17" s="36">
        <v>2</v>
      </c>
      <c r="G17" s="34">
        <v>10</v>
      </c>
      <c r="H17" s="35">
        <v>10</v>
      </c>
      <c r="I17" s="44"/>
    </row>
    <row r="18" ht="22.5" spans="1:9">
      <c r="A18" s="32"/>
      <c r="B18" s="24" t="s">
        <v>39</v>
      </c>
      <c r="C18" s="25"/>
      <c r="D18" s="26" t="s">
        <v>162</v>
      </c>
      <c r="E18" s="36">
        <v>1500</v>
      </c>
      <c r="F18" s="36">
        <v>1500</v>
      </c>
      <c r="G18" s="34">
        <v>10</v>
      </c>
      <c r="H18" s="35">
        <v>10</v>
      </c>
      <c r="I18" s="44"/>
    </row>
    <row r="19" ht="22.5" spans="1:9">
      <c r="A19" s="32" t="s">
        <v>41</v>
      </c>
      <c r="B19" s="24" t="s">
        <v>45</v>
      </c>
      <c r="C19" s="25"/>
      <c r="D19" s="26" t="s">
        <v>163</v>
      </c>
      <c r="E19" s="36">
        <v>1</v>
      </c>
      <c r="F19" s="36">
        <v>1</v>
      </c>
      <c r="G19" s="34">
        <v>15</v>
      </c>
      <c r="H19" s="35">
        <v>15</v>
      </c>
      <c r="I19" s="44"/>
    </row>
    <row r="20" ht="22.5" spans="1:9">
      <c r="A20" s="32"/>
      <c r="B20" s="24" t="s">
        <v>42</v>
      </c>
      <c r="C20" s="25"/>
      <c r="D20" s="26" t="s">
        <v>164</v>
      </c>
      <c r="E20" s="36">
        <v>95</v>
      </c>
      <c r="F20" s="36">
        <v>95</v>
      </c>
      <c r="G20" s="34">
        <v>15</v>
      </c>
      <c r="H20" s="35">
        <v>15</v>
      </c>
      <c r="I20" s="44"/>
    </row>
    <row r="21" ht="24" customHeight="1" spans="1:9">
      <c r="A21" s="32" t="s">
        <v>49</v>
      </c>
      <c r="B21" s="24" t="s">
        <v>50</v>
      </c>
      <c r="C21" s="25"/>
      <c r="D21" s="26" t="s">
        <v>165</v>
      </c>
      <c r="E21" s="36">
        <v>95</v>
      </c>
      <c r="F21" s="36">
        <v>95</v>
      </c>
      <c r="G21" s="34">
        <v>10</v>
      </c>
      <c r="H21" s="35">
        <v>10</v>
      </c>
      <c r="I21" s="44"/>
    </row>
    <row r="22" ht="37.8" customHeight="1" spans="1:9">
      <c r="A22" s="40" t="s">
        <v>53</v>
      </c>
      <c r="B22" s="41"/>
      <c r="C22" s="41"/>
      <c r="D22" s="41"/>
      <c r="E22" s="41"/>
      <c r="F22" s="41"/>
      <c r="G22" s="41"/>
      <c r="H22" s="41"/>
      <c r="I22" s="41"/>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L22" sqref="L22"/>
    </sheetView>
  </sheetViews>
  <sheetFormatPr defaultColWidth="9" defaultRowHeight="13.5"/>
  <cols>
    <col min="1" max="1" width="12.375" customWidth="1"/>
    <col min="2" max="2" width="5.875" customWidth="1"/>
    <col min="3" max="3" width="8.75" customWidth="1"/>
    <col min="4" max="4" width="14.87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166</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1.6464</v>
      </c>
      <c r="D7" s="14"/>
      <c r="E7" s="12">
        <v>1.6464</v>
      </c>
      <c r="F7" s="14"/>
      <c r="G7" s="15">
        <f t="shared" ref="G7:G9" si="0">E7/C7</f>
        <v>1</v>
      </c>
      <c r="H7" s="16"/>
      <c r="I7" s="42"/>
    </row>
    <row r="8" ht="20.4" customHeight="1" spans="1:9">
      <c r="A8" s="12" t="s">
        <v>14</v>
      </c>
      <c r="B8" s="14"/>
      <c r="C8" s="12">
        <v>1.6464</v>
      </c>
      <c r="D8" s="14"/>
      <c r="E8" s="12">
        <v>1.6464</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63" customHeight="1" spans="1:9">
      <c r="A11" s="18"/>
      <c r="B11" s="19" t="s">
        <v>167</v>
      </c>
      <c r="C11" s="20"/>
      <c r="D11" s="20"/>
      <c r="E11" s="21"/>
      <c r="F11" s="22" t="s">
        <v>168</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SUM(G14:G21)</f>
        <v>100</v>
      </c>
      <c r="H13" s="23">
        <f>SUM(H14:H21)</f>
        <v>100</v>
      </c>
      <c r="I13" s="43"/>
    </row>
    <row r="14" ht="20.4" customHeight="1" spans="1:9">
      <c r="A14" s="28" t="s">
        <v>30</v>
      </c>
      <c r="B14" s="29"/>
      <c r="C14" s="29"/>
      <c r="D14" s="30"/>
      <c r="E14" s="31">
        <v>1</v>
      </c>
      <c r="F14" s="31">
        <v>1</v>
      </c>
      <c r="G14" s="23">
        <v>10</v>
      </c>
      <c r="H14" s="25">
        <v>10</v>
      </c>
      <c r="I14" s="44"/>
    </row>
    <row r="15" ht="22.5" spans="1:9">
      <c r="A15" s="32" t="s">
        <v>31</v>
      </c>
      <c r="B15" s="24" t="s">
        <v>34</v>
      </c>
      <c r="C15" s="25"/>
      <c r="D15" s="26" t="s">
        <v>169</v>
      </c>
      <c r="E15" s="33">
        <v>100</v>
      </c>
      <c r="F15" s="33">
        <v>100</v>
      </c>
      <c r="G15" s="34">
        <v>15</v>
      </c>
      <c r="H15" s="35">
        <v>15</v>
      </c>
      <c r="I15" s="44"/>
    </row>
    <row r="16" spans="1:9">
      <c r="A16" s="32" t="s">
        <v>31</v>
      </c>
      <c r="B16" s="24" t="s">
        <v>39</v>
      </c>
      <c r="C16" s="25"/>
      <c r="D16" s="26" t="s">
        <v>170</v>
      </c>
      <c r="E16" s="36">
        <v>3150</v>
      </c>
      <c r="F16" s="36">
        <v>3150</v>
      </c>
      <c r="G16" s="34">
        <v>10</v>
      </c>
      <c r="H16" s="35">
        <v>10</v>
      </c>
      <c r="I16" s="44"/>
    </row>
    <row r="17" ht="22.5" spans="1:9">
      <c r="A17" s="32"/>
      <c r="B17" s="24" t="s">
        <v>37</v>
      </c>
      <c r="C17" s="25"/>
      <c r="D17" s="26" t="s">
        <v>171</v>
      </c>
      <c r="E17" s="36">
        <v>100</v>
      </c>
      <c r="F17" s="36">
        <v>100</v>
      </c>
      <c r="G17" s="34">
        <v>10</v>
      </c>
      <c r="H17" s="35">
        <v>10</v>
      </c>
      <c r="I17" s="44"/>
    </row>
    <row r="18" spans="1:9">
      <c r="A18" s="32"/>
      <c r="B18" s="24" t="s">
        <v>32</v>
      </c>
      <c r="C18" s="25"/>
      <c r="D18" s="26" t="s">
        <v>172</v>
      </c>
      <c r="E18" s="36">
        <v>2</v>
      </c>
      <c r="F18" s="36">
        <v>2</v>
      </c>
      <c r="G18" s="34">
        <v>15</v>
      </c>
      <c r="H18" s="35">
        <v>15</v>
      </c>
      <c r="I18" s="44"/>
    </row>
    <row r="19" ht="22.5" spans="1:9">
      <c r="A19" s="37" t="s">
        <v>41</v>
      </c>
      <c r="B19" s="24" t="s">
        <v>45</v>
      </c>
      <c r="C19" s="25"/>
      <c r="D19" s="26" t="s">
        <v>173</v>
      </c>
      <c r="E19" s="36" t="s">
        <v>81</v>
      </c>
      <c r="F19" s="36" t="s">
        <v>48</v>
      </c>
      <c r="G19" s="34">
        <v>15</v>
      </c>
      <c r="H19" s="35">
        <v>15</v>
      </c>
      <c r="I19" s="44"/>
    </row>
    <row r="20" ht="30" customHeight="1" spans="1:9">
      <c r="A20" s="38"/>
      <c r="B20" s="24" t="s">
        <v>42</v>
      </c>
      <c r="C20" s="25"/>
      <c r="D20" s="26" t="s">
        <v>174</v>
      </c>
      <c r="E20" s="36">
        <v>100</v>
      </c>
      <c r="F20" s="36">
        <v>100</v>
      </c>
      <c r="G20" s="34">
        <v>15</v>
      </c>
      <c r="H20" s="35">
        <v>15</v>
      </c>
      <c r="I20" s="44"/>
    </row>
    <row r="21" ht="33" customHeight="1" spans="1:9">
      <c r="A21" s="32" t="s">
        <v>49</v>
      </c>
      <c r="B21" s="24" t="s">
        <v>50</v>
      </c>
      <c r="C21" s="25"/>
      <c r="D21" s="26" t="s">
        <v>175</v>
      </c>
      <c r="E21" s="39">
        <v>95</v>
      </c>
      <c r="F21" s="39">
        <v>95</v>
      </c>
      <c r="G21" s="34">
        <v>10</v>
      </c>
      <c r="H21" s="35">
        <v>10</v>
      </c>
      <c r="I21" s="44"/>
    </row>
    <row r="22" ht="37.8" customHeight="1" spans="1:9">
      <c r="A22" s="40" t="s">
        <v>53</v>
      </c>
      <c r="B22" s="41"/>
      <c r="C22" s="41"/>
      <c r="D22" s="41"/>
      <c r="E22" s="41"/>
      <c r="F22" s="41"/>
      <c r="G22" s="41"/>
      <c r="H22" s="41"/>
      <c r="I22" s="41"/>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G25" sqref="G25"/>
    </sheetView>
  </sheetViews>
  <sheetFormatPr defaultColWidth="9" defaultRowHeight="13.5"/>
  <cols>
    <col min="1" max="1" width="12.375" customWidth="1"/>
    <col min="2" max="2" width="5.875" customWidth="1"/>
    <col min="3" max="3" width="8.75" customWidth="1"/>
    <col min="4" max="4" width="14.87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166</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1.6464</v>
      </c>
      <c r="D7" s="14"/>
      <c r="E7" s="12">
        <v>1.6464</v>
      </c>
      <c r="F7" s="14"/>
      <c r="G7" s="15">
        <f t="shared" ref="G7:G9" si="0">E7/C7</f>
        <v>1</v>
      </c>
      <c r="H7" s="16"/>
      <c r="I7" s="42"/>
    </row>
    <row r="8" ht="20.4" customHeight="1" spans="1:9">
      <c r="A8" s="12" t="s">
        <v>14</v>
      </c>
      <c r="B8" s="14"/>
      <c r="C8" s="12">
        <v>1.6464</v>
      </c>
      <c r="D8" s="14"/>
      <c r="E8" s="12">
        <v>1.6464</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63" customHeight="1" spans="1:9">
      <c r="A11" s="18"/>
      <c r="B11" s="19" t="s">
        <v>167</v>
      </c>
      <c r="C11" s="20"/>
      <c r="D11" s="20"/>
      <c r="E11" s="21"/>
      <c r="F11" s="22" t="s">
        <v>168</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SUM(G14:G21)</f>
        <v>100</v>
      </c>
      <c r="H13" s="23">
        <f>SUM(H14:H21)</f>
        <v>100</v>
      </c>
      <c r="I13" s="43"/>
    </row>
    <row r="14" ht="20.4" customHeight="1" spans="1:9">
      <c r="A14" s="28" t="s">
        <v>30</v>
      </c>
      <c r="B14" s="29"/>
      <c r="C14" s="29"/>
      <c r="D14" s="30"/>
      <c r="E14" s="31">
        <v>1</v>
      </c>
      <c r="F14" s="31">
        <v>1</v>
      </c>
      <c r="G14" s="23">
        <v>10</v>
      </c>
      <c r="H14" s="25">
        <v>10</v>
      </c>
      <c r="I14" s="44"/>
    </row>
    <row r="15" ht="22.5" spans="1:9">
      <c r="A15" s="32" t="s">
        <v>31</v>
      </c>
      <c r="B15" s="24" t="s">
        <v>34</v>
      </c>
      <c r="C15" s="25"/>
      <c r="D15" s="26" t="s">
        <v>169</v>
      </c>
      <c r="E15" s="33">
        <v>100</v>
      </c>
      <c r="F15" s="33">
        <v>100</v>
      </c>
      <c r="G15" s="34">
        <v>15</v>
      </c>
      <c r="H15" s="35">
        <v>15</v>
      </c>
      <c r="I15" s="44"/>
    </row>
    <row r="16" spans="1:9">
      <c r="A16" s="32" t="s">
        <v>31</v>
      </c>
      <c r="B16" s="24" t="s">
        <v>39</v>
      </c>
      <c r="C16" s="25"/>
      <c r="D16" s="26" t="s">
        <v>170</v>
      </c>
      <c r="E16" s="36">
        <v>3150</v>
      </c>
      <c r="F16" s="36">
        <v>3150</v>
      </c>
      <c r="G16" s="34">
        <v>10</v>
      </c>
      <c r="H16" s="35">
        <v>10</v>
      </c>
      <c r="I16" s="44"/>
    </row>
    <row r="17" ht="22.5" spans="1:9">
      <c r="A17" s="32"/>
      <c r="B17" s="24" t="s">
        <v>37</v>
      </c>
      <c r="C17" s="25"/>
      <c r="D17" s="26" t="s">
        <v>171</v>
      </c>
      <c r="E17" s="36">
        <v>100</v>
      </c>
      <c r="F17" s="36">
        <v>100</v>
      </c>
      <c r="G17" s="34">
        <v>10</v>
      </c>
      <c r="H17" s="35">
        <v>10</v>
      </c>
      <c r="I17" s="44"/>
    </row>
    <row r="18" spans="1:9">
      <c r="A18" s="32"/>
      <c r="B18" s="24" t="s">
        <v>32</v>
      </c>
      <c r="C18" s="25"/>
      <c r="D18" s="26" t="s">
        <v>172</v>
      </c>
      <c r="E18" s="36">
        <v>2</v>
      </c>
      <c r="F18" s="36">
        <v>2</v>
      </c>
      <c r="G18" s="34">
        <v>15</v>
      </c>
      <c r="H18" s="35">
        <v>15</v>
      </c>
      <c r="I18" s="44"/>
    </row>
    <row r="19" ht="22.5" spans="1:9">
      <c r="A19" s="37" t="s">
        <v>41</v>
      </c>
      <c r="B19" s="24" t="s">
        <v>45</v>
      </c>
      <c r="C19" s="25"/>
      <c r="D19" s="26" t="s">
        <v>173</v>
      </c>
      <c r="E19" s="36" t="s">
        <v>81</v>
      </c>
      <c r="F19" s="36" t="s">
        <v>48</v>
      </c>
      <c r="G19" s="34">
        <v>15</v>
      </c>
      <c r="H19" s="35">
        <v>15</v>
      </c>
      <c r="I19" s="44"/>
    </row>
    <row r="20" ht="30" customHeight="1" spans="1:9">
      <c r="A20" s="38"/>
      <c r="B20" s="24" t="s">
        <v>42</v>
      </c>
      <c r="C20" s="25"/>
      <c r="D20" s="26" t="s">
        <v>174</v>
      </c>
      <c r="E20" s="36">
        <v>100</v>
      </c>
      <c r="F20" s="36">
        <v>100</v>
      </c>
      <c r="G20" s="34">
        <v>15</v>
      </c>
      <c r="H20" s="35">
        <v>15</v>
      </c>
      <c r="I20" s="44"/>
    </row>
    <row r="21" ht="33" customHeight="1" spans="1:9">
      <c r="A21" s="32" t="s">
        <v>49</v>
      </c>
      <c r="B21" s="24" t="s">
        <v>50</v>
      </c>
      <c r="C21" s="25"/>
      <c r="D21" s="26" t="s">
        <v>175</v>
      </c>
      <c r="E21" s="39">
        <v>95</v>
      </c>
      <c r="F21" s="39">
        <v>95</v>
      </c>
      <c r="G21" s="34">
        <v>10</v>
      </c>
      <c r="H21" s="35">
        <v>10</v>
      </c>
      <c r="I21" s="44"/>
    </row>
    <row r="22" ht="37.8" customHeight="1" spans="1:9">
      <c r="A22" s="40" t="s">
        <v>53</v>
      </c>
      <c r="B22" s="41"/>
      <c r="C22" s="41"/>
      <c r="D22" s="41"/>
      <c r="E22" s="41"/>
      <c r="F22" s="41"/>
      <c r="G22" s="41"/>
      <c r="H22" s="41"/>
      <c r="I22" s="41"/>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K28" sqref="K28"/>
    </sheetView>
  </sheetViews>
  <sheetFormatPr defaultColWidth="9" defaultRowHeight="13.5"/>
  <cols>
    <col min="1" max="1" width="12.375" customWidth="1"/>
    <col min="2" max="2" width="5.875" customWidth="1"/>
    <col min="3" max="3" width="8.75" customWidth="1"/>
    <col min="4" max="4" width="15.62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176</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1.76095</v>
      </c>
      <c r="D7" s="14"/>
      <c r="E7" s="12">
        <v>1.76095</v>
      </c>
      <c r="F7" s="14"/>
      <c r="G7" s="15">
        <f t="shared" ref="G7:G9" si="0">E7/C7</f>
        <v>1</v>
      </c>
      <c r="H7" s="16"/>
      <c r="I7" s="42"/>
    </row>
    <row r="8" ht="20.4" customHeight="1" spans="1:9">
      <c r="A8" s="12" t="s">
        <v>14</v>
      </c>
      <c r="B8" s="14"/>
      <c r="C8" s="12">
        <v>1.76095</v>
      </c>
      <c r="D8" s="14"/>
      <c r="E8" s="12">
        <v>1.76095</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75" customHeight="1" spans="1:9">
      <c r="A11" s="18"/>
      <c r="B11" s="19" t="s">
        <v>177</v>
      </c>
      <c r="C11" s="20"/>
      <c r="D11" s="20"/>
      <c r="E11" s="21"/>
      <c r="F11" s="22" t="s">
        <v>178</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SUM(G14:G21)</f>
        <v>100</v>
      </c>
      <c r="H13" s="23">
        <f>SUM(H14:H21)</f>
        <v>100</v>
      </c>
      <c r="I13" s="43"/>
    </row>
    <row r="14" ht="20.4" customHeight="1" spans="1:9">
      <c r="A14" s="28" t="s">
        <v>30</v>
      </c>
      <c r="B14" s="29"/>
      <c r="C14" s="29"/>
      <c r="D14" s="30"/>
      <c r="E14" s="31">
        <v>1</v>
      </c>
      <c r="F14" s="31">
        <v>1</v>
      </c>
      <c r="G14" s="23">
        <v>10</v>
      </c>
      <c r="H14" s="25">
        <v>10</v>
      </c>
      <c r="I14" s="44"/>
    </row>
    <row r="15" spans="1:9">
      <c r="A15" s="32" t="s">
        <v>31</v>
      </c>
      <c r="B15" s="24" t="s">
        <v>32</v>
      </c>
      <c r="C15" s="25"/>
      <c r="D15" s="26" t="s">
        <v>179</v>
      </c>
      <c r="E15" s="33">
        <v>9</v>
      </c>
      <c r="F15" s="33">
        <v>9</v>
      </c>
      <c r="G15" s="34">
        <v>10</v>
      </c>
      <c r="H15" s="35">
        <v>10</v>
      </c>
      <c r="I15" s="44"/>
    </row>
    <row r="16" spans="1:9">
      <c r="A16" s="32" t="s">
        <v>31</v>
      </c>
      <c r="B16" s="24" t="s">
        <v>34</v>
      </c>
      <c r="C16" s="25"/>
      <c r="D16" s="26" t="s">
        <v>180</v>
      </c>
      <c r="E16" s="36">
        <v>100</v>
      </c>
      <c r="F16" s="36">
        <v>100</v>
      </c>
      <c r="G16" s="34">
        <v>15</v>
      </c>
      <c r="H16" s="35">
        <v>15</v>
      </c>
      <c r="I16" s="44"/>
    </row>
    <row r="17" spans="1:9">
      <c r="A17" s="32"/>
      <c r="B17" s="24" t="s">
        <v>37</v>
      </c>
      <c r="C17" s="25"/>
      <c r="D17" s="26" t="s">
        <v>181</v>
      </c>
      <c r="E17" s="36">
        <v>100</v>
      </c>
      <c r="F17" s="36">
        <v>100</v>
      </c>
      <c r="G17" s="34">
        <v>10</v>
      </c>
      <c r="H17" s="35">
        <v>10</v>
      </c>
      <c r="I17" s="44"/>
    </row>
    <row r="18" spans="1:9">
      <c r="A18" s="32"/>
      <c r="B18" s="24" t="s">
        <v>39</v>
      </c>
      <c r="C18" s="25"/>
      <c r="D18" s="26" t="s">
        <v>182</v>
      </c>
      <c r="E18" s="36">
        <v>17609.5</v>
      </c>
      <c r="F18" s="36">
        <v>17609.5</v>
      </c>
      <c r="G18" s="34">
        <v>15</v>
      </c>
      <c r="H18" s="35">
        <v>15</v>
      </c>
      <c r="I18" s="44"/>
    </row>
    <row r="19" spans="1:9">
      <c r="A19" s="32" t="s">
        <v>41</v>
      </c>
      <c r="B19" s="24" t="s">
        <v>42</v>
      </c>
      <c r="C19" s="25"/>
      <c r="D19" s="26" t="s">
        <v>183</v>
      </c>
      <c r="E19" s="36">
        <v>100</v>
      </c>
      <c r="F19" s="36">
        <v>100</v>
      </c>
      <c r="G19" s="34">
        <v>15</v>
      </c>
      <c r="H19" s="35">
        <v>15</v>
      </c>
      <c r="I19" s="44"/>
    </row>
    <row r="20" ht="22.5" spans="1:9">
      <c r="A20" s="32"/>
      <c r="B20" s="24" t="s">
        <v>42</v>
      </c>
      <c r="C20" s="25"/>
      <c r="D20" s="26" t="s">
        <v>184</v>
      </c>
      <c r="E20" s="36">
        <v>0</v>
      </c>
      <c r="F20" s="36">
        <v>0</v>
      </c>
      <c r="G20" s="34">
        <v>15</v>
      </c>
      <c r="H20" s="35">
        <v>15</v>
      </c>
      <c r="I20" s="44"/>
    </row>
    <row r="21" ht="24" customHeight="1" spans="1:9">
      <c r="A21" s="32" t="s">
        <v>49</v>
      </c>
      <c r="B21" s="24" t="s">
        <v>50</v>
      </c>
      <c r="C21" s="25"/>
      <c r="D21" s="26" t="s">
        <v>185</v>
      </c>
      <c r="E21" s="36">
        <v>95</v>
      </c>
      <c r="F21" s="36">
        <v>95</v>
      </c>
      <c r="G21" s="34">
        <v>10</v>
      </c>
      <c r="H21" s="35">
        <v>10</v>
      </c>
      <c r="I21" s="44"/>
    </row>
    <row r="22" ht="37.8" customHeight="1" spans="1:9">
      <c r="A22" s="40" t="s">
        <v>53</v>
      </c>
      <c r="B22" s="41"/>
      <c r="C22" s="41"/>
      <c r="D22" s="41"/>
      <c r="E22" s="41"/>
      <c r="F22" s="41"/>
      <c r="G22" s="41"/>
      <c r="H22" s="41"/>
      <c r="I22" s="41"/>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K11" sqref="K11"/>
    </sheetView>
  </sheetViews>
  <sheetFormatPr defaultColWidth="9" defaultRowHeight="13.5"/>
  <cols>
    <col min="1" max="1" width="12.375" customWidth="1"/>
    <col min="2" max="2" width="5.875" customWidth="1"/>
    <col min="3" max="3" width="8.75" customWidth="1"/>
    <col min="4" max="4" width="15.62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186</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247.44</v>
      </c>
      <c r="D7" s="14"/>
      <c r="E7" s="12">
        <v>247.44</v>
      </c>
      <c r="F7" s="14"/>
      <c r="G7" s="15">
        <f t="shared" ref="G7:G9" si="0">E7/C7</f>
        <v>1</v>
      </c>
      <c r="H7" s="16"/>
      <c r="I7" s="42"/>
    </row>
    <row r="8" ht="20.4" customHeight="1" spans="1:9">
      <c r="A8" s="12" t="s">
        <v>14</v>
      </c>
      <c r="B8" s="14"/>
      <c r="C8" s="12">
        <v>247.44</v>
      </c>
      <c r="D8" s="14"/>
      <c r="E8" s="12">
        <v>247.44</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104" customHeight="1" spans="1:9">
      <c r="A11" s="18"/>
      <c r="B11" s="19" t="s">
        <v>187</v>
      </c>
      <c r="C11" s="20"/>
      <c r="D11" s="20"/>
      <c r="E11" s="21"/>
      <c r="F11" s="22" t="s">
        <v>188</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SUM(G14:G19)</f>
        <v>100</v>
      </c>
      <c r="H13" s="23">
        <f>SUM(H14:H19)</f>
        <v>100</v>
      </c>
      <c r="I13" s="43"/>
    </row>
    <row r="14" ht="20.4" customHeight="1" spans="1:9">
      <c r="A14" s="28" t="s">
        <v>30</v>
      </c>
      <c r="B14" s="29"/>
      <c r="C14" s="29"/>
      <c r="D14" s="30"/>
      <c r="E14" s="31">
        <v>1</v>
      </c>
      <c r="F14" s="31">
        <v>1</v>
      </c>
      <c r="G14" s="23">
        <v>10</v>
      </c>
      <c r="H14" s="25">
        <v>10</v>
      </c>
      <c r="I14" s="44"/>
    </row>
    <row r="15" spans="1:9">
      <c r="A15" s="32" t="s">
        <v>31</v>
      </c>
      <c r="B15" s="24" t="s">
        <v>32</v>
      </c>
      <c r="C15" s="25"/>
      <c r="D15" s="26" t="s">
        <v>189</v>
      </c>
      <c r="E15" s="33">
        <v>35000</v>
      </c>
      <c r="F15" s="33">
        <v>35000</v>
      </c>
      <c r="G15" s="34">
        <v>25</v>
      </c>
      <c r="H15" s="34">
        <v>25</v>
      </c>
      <c r="I15" s="44"/>
    </row>
    <row r="16" spans="1:9">
      <c r="A16" s="32"/>
      <c r="B16" s="24" t="s">
        <v>39</v>
      </c>
      <c r="C16" s="25"/>
      <c r="D16" s="26" t="s">
        <v>190</v>
      </c>
      <c r="E16" s="36">
        <v>3700000</v>
      </c>
      <c r="F16" s="36">
        <v>370000</v>
      </c>
      <c r="G16" s="34">
        <v>25</v>
      </c>
      <c r="H16" s="34">
        <v>25</v>
      </c>
      <c r="I16" s="44"/>
    </row>
    <row r="17" ht="22.5" spans="1:9">
      <c r="A17" s="32" t="s">
        <v>41</v>
      </c>
      <c r="B17" s="24" t="s">
        <v>42</v>
      </c>
      <c r="C17" s="25"/>
      <c r="D17" s="26" t="s">
        <v>191</v>
      </c>
      <c r="E17" s="36">
        <v>100</v>
      </c>
      <c r="F17" s="36">
        <v>100</v>
      </c>
      <c r="G17" s="34">
        <v>15</v>
      </c>
      <c r="H17" s="34">
        <v>15</v>
      </c>
      <c r="I17" s="44"/>
    </row>
    <row r="18" spans="1:9">
      <c r="A18" s="32"/>
      <c r="B18" s="24" t="s">
        <v>42</v>
      </c>
      <c r="C18" s="25"/>
      <c r="D18" s="26" t="s">
        <v>192</v>
      </c>
      <c r="E18" s="36" t="s">
        <v>81</v>
      </c>
      <c r="F18" s="36" t="s">
        <v>48</v>
      </c>
      <c r="G18" s="34">
        <v>15</v>
      </c>
      <c r="H18" s="34">
        <v>15</v>
      </c>
      <c r="I18" s="44"/>
    </row>
    <row r="19" ht="24" customHeight="1" spans="1:9">
      <c r="A19" s="32" t="s">
        <v>49</v>
      </c>
      <c r="B19" s="24" t="s">
        <v>50</v>
      </c>
      <c r="C19" s="25"/>
      <c r="D19" s="26" t="s">
        <v>193</v>
      </c>
      <c r="E19" s="36">
        <v>95</v>
      </c>
      <c r="F19" s="36">
        <v>95</v>
      </c>
      <c r="G19" s="34">
        <v>10</v>
      </c>
      <c r="H19" s="34">
        <v>10</v>
      </c>
      <c r="I19" s="44"/>
    </row>
    <row r="20" ht="37.8" customHeight="1" spans="1:9">
      <c r="A20" s="40" t="s">
        <v>53</v>
      </c>
      <c r="B20" s="41"/>
      <c r="C20" s="41"/>
      <c r="D20" s="41"/>
      <c r="E20" s="41"/>
      <c r="F20" s="41"/>
      <c r="G20" s="41"/>
      <c r="H20" s="41"/>
      <c r="I20" s="41"/>
    </row>
  </sheetData>
  <mergeCells count="3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A20:I20"/>
    <mergeCell ref="A10:A11"/>
    <mergeCell ref="A15:A16"/>
    <mergeCell ref="A17:A18"/>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K23" sqref="K23"/>
    </sheetView>
  </sheetViews>
  <sheetFormatPr defaultColWidth="9" defaultRowHeight="13.5"/>
  <cols>
    <col min="1" max="1" width="12.375" customWidth="1"/>
    <col min="2" max="2" width="5.875" customWidth="1"/>
    <col min="3" max="3" width="8.75" customWidth="1"/>
    <col min="4" max="4" width="15.62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186</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150</v>
      </c>
      <c r="D7" s="14"/>
      <c r="E7" s="12">
        <v>150</v>
      </c>
      <c r="F7" s="14"/>
      <c r="G7" s="15">
        <f t="shared" ref="G7:G9" si="0">E7/C7</f>
        <v>1</v>
      </c>
      <c r="H7" s="16"/>
      <c r="I7" s="42"/>
    </row>
    <row r="8" ht="20.4" customHeight="1" spans="1:9">
      <c r="A8" s="12" t="s">
        <v>14</v>
      </c>
      <c r="B8" s="14"/>
      <c r="C8" s="12">
        <v>150</v>
      </c>
      <c r="D8" s="14"/>
      <c r="E8" s="12">
        <v>150</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104" customHeight="1" spans="1:9">
      <c r="A11" s="18"/>
      <c r="B11" s="19" t="s">
        <v>187</v>
      </c>
      <c r="C11" s="20"/>
      <c r="D11" s="20"/>
      <c r="E11" s="21"/>
      <c r="F11" s="22" t="s">
        <v>188</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SUM(G14:G19)</f>
        <v>100</v>
      </c>
      <c r="H13" s="23">
        <f>SUM(H14:H19)</f>
        <v>100</v>
      </c>
      <c r="I13" s="43"/>
    </row>
    <row r="14" ht="20.4" customHeight="1" spans="1:9">
      <c r="A14" s="28" t="s">
        <v>30</v>
      </c>
      <c r="B14" s="29"/>
      <c r="C14" s="29"/>
      <c r="D14" s="30"/>
      <c r="E14" s="31">
        <v>1</v>
      </c>
      <c r="F14" s="31">
        <v>1</v>
      </c>
      <c r="G14" s="23">
        <v>10</v>
      </c>
      <c r="H14" s="25">
        <v>10</v>
      </c>
      <c r="I14" s="44"/>
    </row>
    <row r="15" spans="1:9">
      <c r="A15" s="32" t="s">
        <v>31</v>
      </c>
      <c r="B15" s="24" t="s">
        <v>32</v>
      </c>
      <c r="C15" s="25"/>
      <c r="D15" s="26" t="s">
        <v>189</v>
      </c>
      <c r="E15" s="33">
        <v>35000</v>
      </c>
      <c r="F15" s="33">
        <v>35000</v>
      </c>
      <c r="G15" s="34">
        <v>25</v>
      </c>
      <c r="H15" s="34">
        <v>25</v>
      </c>
      <c r="I15" s="44"/>
    </row>
    <row r="16" spans="1:9">
      <c r="A16" s="32"/>
      <c r="B16" s="24" t="s">
        <v>39</v>
      </c>
      <c r="C16" s="25"/>
      <c r="D16" s="26" t="s">
        <v>190</v>
      </c>
      <c r="E16" s="36">
        <v>3700000</v>
      </c>
      <c r="F16" s="36">
        <v>370000</v>
      </c>
      <c r="G16" s="34">
        <v>25</v>
      </c>
      <c r="H16" s="34">
        <v>25</v>
      </c>
      <c r="I16" s="44"/>
    </row>
    <row r="17" ht="22.5" spans="1:9">
      <c r="A17" s="32" t="s">
        <v>41</v>
      </c>
      <c r="B17" s="24" t="s">
        <v>42</v>
      </c>
      <c r="C17" s="25"/>
      <c r="D17" s="26" t="s">
        <v>191</v>
      </c>
      <c r="E17" s="36">
        <v>100</v>
      </c>
      <c r="F17" s="36">
        <v>100</v>
      </c>
      <c r="G17" s="34">
        <v>15</v>
      </c>
      <c r="H17" s="34">
        <v>15</v>
      </c>
      <c r="I17" s="44"/>
    </row>
    <row r="18" spans="1:9">
      <c r="A18" s="32"/>
      <c r="B18" s="24" t="s">
        <v>42</v>
      </c>
      <c r="C18" s="25"/>
      <c r="D18" s="26" t="s">
        <v>192</v>
      </c>
      <c r="E18" s="36" t="s">
        <v>81</v>
      </c>
      <c r="F18" s="36" t="s">
        <v>48</v>
      </c>
      <c r="G18" s="34">
        <v>15</v>
      </c>
      <c r="H18" s="34">
        <v>15</v>
      </c>
      <c r="I18" s="44"/>
    </row>
    <row r="19" ht="24" customHeight="1" spans="1:9">
      <c r="A19" s="32" t="s">
        <v>49</v>
      </c>
      <c r="B19" s="24" t="s">
        <v>50</v>
      </c>
      <c r="C19" s="25"/>
      <c r="D19" s="26" t="s">
        <v>193</v>
      </c>
      <c r="E19" s="36">
        <v>95</v>
      </c>
      <c r="F19" s="36">
        <v>95</v>
      </c>
      <c r="G19" s="34">
        <v>10</v>
      </c>
      <c r="H19" s="34">
        <v>10</v>
      </c>
      <c r="I19" s="44"/>
    </row>
    <row r="20" ht="37.8" customHeight="1" spans="1:9">
      <c r="A20" s="40" t="s">
        <v>53</v>
      </c>
      <c r="B20" s="41"/>
      <c r="C20" s="41"/>
      <c r="D20" s="41"/>
      <c r="E20" s="41"/>
      <c r="F20" s="41"/>
      <c r="G20" s="41"/>
      <c r="H20" s="41"/>
      <c r="I20" s="41"/>
    </row>
  </sheetData>
  <mergeCells count="3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A20:I20"/>
    <mergeCell ref="A10:A11"/>
    <mergeCell ref="A15:A16"/>
    <mergeCell ref="A17:A18"/>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topLeftCell="A3" workbookViewId="0">
      <selection activeCell="Q11" sqref="Q11"/>
    </sheetView>
  </sheetViews>
  <sheetFormatPr defaultColWidth="9" defaultRowHeight="13.5"/>
  <cols>
    <col min="1" max="1" width="12.375" customWidth="1"/>
    <col min="2" max="2" width="5.875" customWidth="1"/>
    <col min="3" max="3" width="8.75" customWidth="1"/>
    <col min="4" max="4" width="15.62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46" customHeight="1" spans="1:9">
      <c r="A3" s="4" t="s">
        <v>2</v>
      </c>
      <c r="B3" s="5" t="s">
        <v>194</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4.15</v>
      </c>
      <c r="D7" s="14"/>
      <c r="E7" s="12">
        <v>4.15</v>
      </c>
      <c r="F7" s="14"/>
      <c r="G7" s="15">
        <f t="shared" ref="G7:G9" si="0">E7/C7</f>
        <v>1</v>
      </c>
      <c r="H7" s="16"/>
      <c r="I7" s="42"/>
    </row>
    <row r="8" ht="20.4" customHeight="1" spans="1:9">
      <c r="A8" s="12" t="s">
        <v>14</v>
      </c>
      <c r="B8" s="14"/>
      <c r="C8" s="12">
        <v>4.15</v>
      </c>
      <c r="D8" s="14"/>
      <c r="E8" s="12">
        <v>4.15</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104" customHeight="1" spans="1:9">
      <c r="A11" s="18"/>
      <c r="B11" s="19" t="s">
        <v>195</v>
      </c>
      <c r="C11" s="20"/>
      <c r="D11" s="20"/>
      <c r="E11" s="21"/>
      <c r="F11" s="22" t="s">
        <v>196</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SUM(G14:G21)</f>
        <v>100</v>
      </c>
      <c r="H13" s="23">
        <f>SUM(H14:H21)</f>
        <v>100</v>
      </c>
      <c r="I13" s="43"/>
    </row>
    <row r="14" ht="20.4" customHeight="1" spans="1:9">
      <c r="A14" s="28" t="s">
        <v>30</v>
      </c>
      <c r="B14" s="29"/>
      <c r="C14" s="29"/>
      <c r="D14" s="30"/>
      <c r="E14" s="31">
        <v>1</v>
      </c>
      <c r="F14" s="31">
        <v>1</v>
      </c>
      <c r="G14" s="23">
        <v>10</v>
      </c>
      <c r="H14" s="25">
        <v>10</v>
      </c>
      <c r="I14" s="44"/>
    </row>
    <row r="15" spans="1:9">
      <c r="A15" s="32" t="s">
        <v>31</v>
      </c>
      <c r="B15" s="24" t="s">
        <v>32</v>
      </c>
      <c r="C15" s="25"/>
      <c r="D15" s="23" t="s">
        <v>197</v>
      </c>
      <c r="E15" s="33" t="s">
        <v>198</v>
      </c>
      <c r="F15" s="33" t="s">
        <v>198</v>
      </c>
      <c r="G15" s="34">
        <v>12</v>
      </c>
      <c r="H15" s="34">
        <v>12</v>
      </c>
      <c r="I15" s="44"/>
    </row>
    <row r="16" spans="1:9">
      <c r="A16" s="32"/>
      <c r="B16" s="24" t="s">
        <v>34</v>
      </c>
      <c r="C16" s="25" t="s">
        <v>34</v>
      </c>
      <c r="D16" s="23" t="s">
        <v>199</v>
      </c>
      <c r="E16" s="33" t="s">
        <v>200</v>
      </c>
      <c r="F16" s="33" t="s">
        <v>200</v>
      </c>
      <c r="G16" s="34">
        <v>12</v>
      </c>
      <c r="H16" s="34">
        <v>12</v>
      </c>
      <c r="I16" s="44"/>
    </row>
    <row r="17" spans="1:9">
      <c r="A17" s="32"/>
      <c r="B17" s="24" t="s">
        <v>32</v>
      </c>
      <c r="C17" s="25" t="s">
        <v>32</v>
      </c>
      <c r="D17" s="23" t="s">
        <v>201</v>
      </c>
      <c r="E17" s="33" t="s">
        <v>202</v>
      </c>
      <c r="F17" s="33" t="s">
        <v>202</v>
      </c>
      <c r="G17" s="34">
        <v>12</v>
      </c>
      <c r="H17" s="34">
        <v>12</v>
      </c>
      <c r="I17" s="44"/>
    </row>
    <row r="18" spans="1:9">
      <c r="A18" s="32"/>
      <c r="B18" s="24" t="s">
        <v>32</v>
      </c>
      <c r="C18" s="25" t="s">
        <v>32</v>
      </c>
      <c r="D18" s="23" t="s">
        <v>203</v>
      </c>
      <c r="E18" s="33" t="s">
        <v>204</v>
      </c>
      <c r="F18" s="33" t="s">
        <v>204</v>
      </c>
      <c r="G18" s="34">
        <v>12</v>
      </c>
      <c r="H18" s="34">
        <v>12</v>
      </c>
      <c r="I18" s="44"/>
    </row>
    <row r="19" spans="1:9">
      <c r="A19" s="32"/>
      <c r="B19" s="24" t="s">
        <v>37</v>
      </c>
      <c r="C19" s="25" t="s">
        <v>37</v>
      </c>
      <c r="D19" s="23" t="s">
        <v>205</v>
      </c>
      <c r="E19" s="36" t="s">
        <v>206</v>
      </c>
      <c r="F19" s="36" t="s">
        <v>206</v>
      </c>
      <c r="G19" s="34">
        <v>12</v>
      </c>
      <c r="H19" s="34">
        <v>12</v>
      </c>
      <c r="I19" s="44"/>
    </row>
    <row r="20" spans="1:9">
      <c r="A20" s="32" t="s">
        <v>41</v>
      </c>
      <c r="B20" s="24" t="s">
        <v>42</v>
      </c>
      <c r="C20" s="25" t="s">
        <v>42</v>
      </c>
      <c r="D20" s="23" t="s">
        <v>207</v>
      </c>
      <c r="E20" s="36" t="s">
        <v>206</v>
      </c>
      <c r="F20" s="36" t="s">
        <v>206</v>
      </c>
      <c r="G20" s="34">
        <v>20</v>
      </c>
      <c r="H20" s="34">
        <v>20</v>
      </c>
      <c r="I20" s="44"/>
    </row>
    <row r="21" ht="24" customHeight="1" spans="1:9">
      <c r="A21" s="32" t="s">
        <v>49</v>
      </c>
      <c r="B21" s="24" t="s">
        <v>49</v>
      </c>
      <c r="C21" s="25" t="s">
        <v>49</v>
      </c>
      <c r="D21" s="23" t="s">
        <v>208</v>
      </c>
      <c r="E21" s="36" t="s">
        <v>209</v>
      </c>
      <c r="F21" s="36" t="s">
        <v>209</v>
      </c>
      <c r="G21" s="34">
        <v>10</v>
      </c>
      <c r="H21" s="34">
        <v>10</v>
      </c>
      <c r="I21" s="44"/>
    </row>
    <row r="22" ht="37.8" customHeight="1" spans="1:9">
      <c r="A22" s="40" t="s">
        <v>53</v>
      </c>
      <c r="B22" s="41"/>
      <c r="C22" s="41"/>
      <c r="D22" s="41"/>
      <c r="E22" s="41"/>
      <c r="F22" s="41"/>
      <c r="G22" s="41"/>
      <c r="H22" s="41"/>
      <c r="I22" s="41"/>
    </row>
  </sheetData>
  <mergeCells count="39">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9"/>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N20" sqref="N20"/>
    </sheetView>
  </sheetViews>
  <sheetFormatPr defaultColWidth="9" defaultRowHeight="13.5"/>
  <cols>
    <col min="1" max="1" width="12.375" customWidth="1"/>
    <col min="2" max="2" width="5.875" customWidth="1"/>
    <col min="3" max="3" width="8.75" customWidth="1"/>
    <col min="4" max="4" width="15.62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210</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60</v>
      </c>
      <c r="D7" s="14"/>
      <c r="E7" s="12">
        <v>60</v>
      </c>
      <c r="F7" s="14"/>
      <c r="G7" s="15">
        <f t="shared" ref="G7:G9" si="0">E7/C7</f>
        <v>1</v>
      </c>
      <c r="H7" s="16"/>
      <c r="I7" s="42"/>
    </row>
    <row r="8" ht="20.4" customHeight="1" spans="1:9">
      <c r="A8" s="12" t="s">
        <v>14</v>
      </c>
      <c r="B8" s="14"/>
      <c r="C8" s="12">
        <v>60</v>
      </c>
      <c r="D8" s="14"/>
      <c r="E8" s="12">
        <v>60</v>
      </c>
      <c r="F8" s="14"/>
      <c r="G8" s="15">
        <f t="shared" si="0"/>
        <v>1</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104" customHeight="1" spans="1:9">
      <c r="A11" s="18"/>
      <c r="B11" s="19" t="s">
        <v>187</v>
      </c>
      <c r="C11" s="20"/>
      <c r="D11" s="20"/>
      <c r="E11" s="21"/>
      <c r="F11" s="22" t="s">
        <v>188</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SUM(G14:G19)</f>
        <v>100</v>
      </c>
      <c r="H13" s="23">
        <f>SUM(H14:H19)</f>
        <v>100</v>
      </c>
      <c r="I13" s="43"/>
    </row>
    <row r="14" ht="20.4" customHeight="1" spans="1:9">
      <c r="A14" s="28" t="s">
        <v>30</v>
      </c>
      <c r="B14" s="29"/>
      <c r="C14" s="29"/>
      <c r="D14" s="30"/>
      <c r="E14" s="31">
        <v>1</v>
      </c>
      <c r="F14" s="31">
        <v>1</v>
      </c>
      <c r="G14" s="23">
        <v>10</v>
      </c>
      <c r="H14" s="25">
        <v>10</v>
      </c>
      <c r="I14" s="44"/>
    </row>
    <row r="15" spans="1:9">
      <c r="A15" s="32" t="s">
        <v>31</v>
      </c>
      <c r="B15" s="24" t="s">
        <v>32</v>
      </c>
      <c r="C15" s="25"/>
      <c r="D15" s="26" t="s">
        <v>189</v>
      </c>
      <c r="E15" s="33">
        <v>35000</v>
      </c>
      <c r="F15" s="33">
        <v>35000</v>
      </c>
      <c r="G15" s="34">
        <v>25</v>
      </c>
      <c r="H15" s="34">
        <v>25</v>
      </c>
      <c r="I15" s="44"/>
    </row>
    <row r="16" spans="1:9">
      <c r="A16" s="32"/>
      <c r="B16" s="24" t="s">
        <v>39</v>
      </c>
      <c r="C16" s="25"/>
      <c r="D16" s="26" t="s">
        <v>190</v>
      </c>
      <c r="E16" s="36">
        <v>3700000</v>
      </c>
      <c r="F16" s="36">
        <v>370000</v>
      </c>
      <c r="G16" s="34">
        <v>25</v>
      </c>
      <c r="H16" s="34">
        <v>25</v>
      </c>
      <c r="I16" s="44"/>
    </row>
    <row r="17" ht="22.5" spans="1:9">
      <c r="A17" s="32" t="s">
        <v>41</v>
      </c>
      <c r="B17" s="24" t="s">
        <v>42</v>
      </c>
      <c r="C17" s="25"/>
      <c r="D17" s="26" t="s">
        <v>191</v>
      </c>
      <c r="E17" s="36">
        <v>100</v>
      </c>
      <c r="F17" s="36">
        <v>100</v>
      </c>
      <c r="G17" s="34">
        <v>15</v>
      </c>
      <c r="H17" s="34">
        <v>15</v>
      </c>
      <c r="I17" s="44"/>
    </row>
    <row r="18" spans="1:9">
      <c r="A18" s="32"/>
      <c r="B18" s="24" t="s">
        <v>42</v>
      </c>
      <c r="C18" s="25"/>
      <c r="D18" s="26" t="s">
        <v>192</v>
      </c>
      <c r="E18" s="36" t="s">
        <v>81</v>
      </c>
      <c r="F18" s="36" t="s">
        <v>48</v>
      </c>
      <c r="G18" s="34">
        <v>15</v>
      </c>
      <c r="H18" s="34">
        <v>15</v>
      </c>
      <c r="I18" s="44"/>
    </row>
    <row r="19" ht="24" customHeight="1" spans="1:9">
      <c r="A19" s="32" t="s">
        <v>49</v>
      </c>
      <c r="B19" s="24" t="s">
        <v>50</v>
      </c>
      <c r="C19" s="25"/>
      <c r="D19" s="26" t="s">
        <v>193</v>
      </c>
      <c r="E19" s="36">
        <v>95</v>
      </c>
      <c r="F19" s="36">
        <v>95</v>
      </c>
      <c r="G19" s="34">
        <v>10</v>
      </c>
      <c r="H19" s="34">
        <v>10</v>
      </c>
      <c r="I19" s="44"/>
    </row>
    <row r="20" ht="37.8" customHeight="1" spans="1:9">
      <c r="A20" s="40" t="s">
        <v>53</v>
      </c>
      <c r="B20" s="41"/>
      <c r="C20" s="41"/>
      <c r="D20" s="41"/>
      <c r="E20" s="41"/>
      <c r="F20" s="41"/>
      <c r="G20" s="41"/>
      <c r="H20" s="41"/>
      <c r="I20" s="41"/>
    </row>
  </sheetData>
  <mergeCells count="3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A20:I20"/>
    <mergeCell ref="A10:A11"/>
    <mergeCell ref="A15:A16"/>
    <mergeCell ref="A17:A18"/>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L20" sqref="L20"/>
    </sheetView>
  </sheetViews>
  <sheetFormatPr defaultColWidth="9" defaultRowHeight="13.5"/>
  <cols>
    <col min="1" max="1" width="12.375" customWidth="1"/>
    <col min="2" max="2" width="5.875" customWidth="1"/>
    <col min="3" max="3" width="8.75" customWidth="1"/>
    <col min="4" max="4" width="14.875" customWidth="1"/>
    <col min="5" max="5" width="11.775" customWidth="1"/>
    <col min="6" max="6" width="10.4416666666667" customWidth="1"/>
    <col min="7" max="7" width="10.1083333333333" customWidth="1"/>
    <col min="8" max="8" width="4.375" customWidth="1"/>
    <col min="9" max="9" width="8.66666666666667" customWidth="1"/>
  </cols>
  <sheetData>
    <row r="1" spans="1:1">
      <c r="A1" s="2" t="s">
        <v>0</v>
      </c>
    </row>
    <row r="2" ht="24" customHeight="1" spans="1:9">
      <c r="A2" s="3" t="s">
        <v>1</v>
      </c>
      <c r="B2" s="3"/>
      <c r="C2" s="3"/>
      <c r="D2" s="3"/>
      <c r="E2" s="3"/>
      <c r="F2" s="3"/>
      <c r="G2" s="3"/>
      <c r="H2" s="3"/>
      <c r="I2" s="3"/>
    </row>
    <row r="3" s="1" customFormat="1" ht="24" customHeight="1" spans="1:9">
      <c r="A3" s="4" t="s">
        <v>2</v>
      </c>
      <c r="B3" s="5" t="s">
        <v>211</v>
      </c>
      <c r="C3" s="6"/>
      <c r="D3" s="7"/>
      <c r="E3" s="4" t="s">
        <v>4</v>
      </c>
      <c r="F3" s="8">
        <v>2024</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9.318</v>
      </c>
      <c r="D7" s="14"/>
      <c r="E7" s="12">
        <v>9.294</v>
      </c>
      <c r="F7" s="14"/>
      <c r="G7" s="15">
        <f t="shared" ref="G7:G9" si="0">E7/C7</f>
        <v>0.997424339987122</v>
      </c>
      <c r="H7" s="16"/>
      <c r="I7" s="42"/>
    </row>
    <row r="8" ht="20.4" customHeight="1" spans="1:9">
      <c r="A8" s="12" t="s">
        <v>14</v>
      </c>
      <c r="B8" s="14"/>
      <c r="C8" s="12">
        <v>9.318</v>
      </c>
      <c r="D8" s="14"/>
      <c r="E8" s="12">
        <v>9.294</v>
      </c>
      <c r="F8" s="14"/>
      <c r="G8" s="15">
        <f t="shared" si="0"/>
        <v>0.997424339987122</v>
      </c>
      <c r="H8" s="16"/>
      <c r="I8" s="42"/>
    </row>
    <row r="9" ht="20.4" customHeight="1" spans="1:9">
      <c r="A9" s="12" t="s">
        <v>15</v>
      </c>
      <c r="B9" s="14"/>
      <c r="C9" s="12"/>
      <c r="D9" s="14"/>
      <c r="E9" s="12"/>
      <c r="F9" s="14"/>
      <c r="G9" s="15" t="e">
        <f t="shared" si="0"/>
        <v>#DIV/0!</v>
      </c>
      <c r="H9" s="16"/>
      <c r="I9" s="42"/>
    </row>
    <row r="10" ht="20.4" customHeight="1" spans="1:9">
      <c r="A10" s="11" t="s">
        <v>16</v>
      </c>
      <c r="B10" s="12" t="s">
        <v>17</v>
      </c>
      <c r="C10" s="13"/>
      <c r="D10" s="13"/>
      <c r="E10" s="14"/>
      <c r="F10" s="17" t="s">
        <v>18</v>
      </c>
      <c r="G10" s="17"/>
      <c r="H10" s="17"/>
      <c r="I10" s="17"/>
    </row>
    <row r="11" ht="63" customHeight="1" spans="1:9">
      <c r="A11" s="18"/>
      <c r="B11" s="19" t="s">
        <v>212</v>
      </c>
      <c r="C11" s="20"/>
      <c r="D11" s="20"/>
      <c r="E11" s="21"/>
      <c r="F11" s="22" t="s">
        <v>213</v>
      </c>
      <c r="G11" s="22"/>
      <c r="H11" s="22"/>
      <c r="I11" s="22"/>
    </row>
    <row r="12" ht="26.4" customHeight="1" spans="1:9">
      <c r="A12" s="23" t="s">
        <v>21</v>
      </c>
      <c r="B12" s="24" t="s">
        <v>22</v>
      </c>
      <c r="C12" s="25"/>
      <c r="D12" s="23" t="s">
        <v>23</v>
      </c>
      <c r="E12" s="23" t="s">
        <v>24</v>
      </c>
      <c r="F12" s="23" t="s">
        <v>25</v>
      </c>
      <c r="G12" s="26" t="s">
        <v>26</v>
      </c>
      <c r="H12" s="25" t="s">
        <v>27</v>
      </c>
      <c r="I12" s="43" t="s">
        <v>28</v>
      </c>
    </row>
    <row r="13" ht="20.4" customHeight="1" spans="1:9">
      <c r="A13" s="24" t="s">
        <v>29</v>
      </c>
      <c r="B13" s="27"/>
      <c r="C13" s="27"/>
      <c r="D13" s="27"/>
      <c r="E13" s="27"/>
      <c r="F13" s="25"/>
      <c r="G13" s="23">
        <f>SUM(G14:G22)</f>
        <v>100</v>
      </c>
      <c r="H13" s="23">
        <f>SUM(H14:H22)</f>
        <v>100</v>
      </c>
      <c r="I13" s="43"/>
    </row>
    <row r="14" ht="20.4" customHeight="1" spans="1:9">
      <c r="A14" s="28" t="s">
        <v>30</v>
      </c>
      <c r="B14" s="29"/>
      <c r="C14" s="29"/>
      <c r="D14" s="30"/>
      <c r="E14" s="31">
        <v>1</v>
      </c>
      <c r="F14" s="31">
        <v>1</v>
      </c>
      <c r="G14" s="23">
        <v>10</v>
      </c>
      <c r="H14" s="25">
        <v>10</v>
      </c>
      <c r="I14" s="44"/>
    </row>
    <row r="15" ht="22.5" spans="1:9">
      <c r="A15" s="32" t="s">
        <v>31</v>
      </c>
      <c r="B15" s="24" t="s">
        <v>34</v>
      </c>
      <c r="C15" s="25"/>
      <c r="D15" s="26" t="s">
        <v>214</v>
      </c>
      <c r="E15" s="33">
        <v>100</v>
      </c>
      <c r="F15" s="33">
        <v>100</v>
      </c>
      <c r="G15" s="34">
        <v>10</v>
      </c>
      <c r="H15" s="35">
        <v>10</v>
      </c>
      <c r="I15" s="44"/>
    </row>
    <row r="16" ht="25" customHeight="1" spans="1:9">
      <c r="A16" s="32" t="s">
        <v>31</v>
      </c>
      <c r="B16" s="24" t="s">
        <v>37</v>
      </c>
      <c r="C16" s="25"/>
      <c r="D16" s="26" t="s">
        <v>215</v>
      </c>
      <c r="E16" s="36">
        <v>100</v>
      </c>
      <c r="F16" s="36">
        <v>100</v>
      </c>
      <c r="G16" s="34">
        <v>10</v>
      </c>
      <c r="H16" s="35">
        <v>10</v>
      </c>
      <c r="I16" s="44"/>
    </row>
    <row r="17" ht="19" customHeight="1" spans="1:9">
      <c r="A17" s="32"/>
      <c r="B17" s="24" t="s">
        <v>32</v>
      </c>
      <c r="C17" s="25"/>
      <c r="D17" s="26" t="s">
        <v>216</v>
      </c>
      <c r="E17" s="36">
        <v>20</v>
      </c>
      <c r="F17" s="36">
        <v>20</v>
      </c>
      <c r="G17" s="34">
        <v>10</v>
      </c>
      <c r="H17" s="35">
        <v>10</v>
      </c>
      <c r="I17" s="44"/>
    </row>
    <row r="18" ht="22.5" spans="1:9">
      <c r="A18" s="32"/>
      <c r="B18" s="24" t="s">
        <v>39</v>
      </c>
      <c r="C18" s="25"/>
      <c r="D18" s="26" t="s">
        <v>217</v>
      </c>
      <c r="E18" s="36">
        <v>60</v>
      </c>
      <c r="F18" s="36">
        <v>60</v>
      </c>
      <c r="G18" s="34">
        <v>10</v>
      </c>
      <c r="H18" s="35">
        <v>10</v>
      </c>
      <c r="I18" s="44"/>
    </row>
    <row r="19" spans="1:9">
      <c r="A19" s="32"/>
      <c r="B19" s="24" t="s">
        <v>34</v>
      </c>
      <c r="C19" s="25"/>
      <c r="D19" s="26" t="s">
        <v>218</v>
      </c>
      <c r="E19" s="36">
        <v>100</v>
      </c>
      <c r="F19" s="36">
        <v>100</v>
      </c>
      <c r="G19" s="34">
        <v>10</v>
      </c>
      <c r="H19" s="35">
        <v>10</v>
      </c>
      <c r="I19" s="44"/>
    </row>
    <row r="20" ht="22.5" spans="1:9">
      <c r="A20" s="37" t="s">
        <v>41</v>
      </c>
      <c r="B20" s="24" t="s">
        <v>42</v>
      </c>
      <c r="C20" s="25"/>
      <c r="D20" s="26" t="s">
        <v>219</v>
      </c>
      <c r="E20" s="36">
        <v>100</v>
      </c>
      <c r="F20" s="36">
        <v>100</v>
      </c>
      <c r="G20" s="34">
        <v>15</v>
      </c>
      <c r="H20" s="35">
        <v>15</v>
      </c>
      <c r="I20" s="44"/>
    </row>
    <row r="21" ht="33.75" spans="1:9">
      <c r="A21" s="38"/>
      <c r="B21" s="24" t="s">
        <v>45</v>
      </c>
      <c r="C21" s="25"/>
      <c r="D21" s="26" t="s">
        <v>220</v>
      </c>
      <c r="E21" s="36" t="s">
        <v>81</v>
      </c>
      <c r="F21" s="36" t="s">
        <v>48</v>
      </c>
      <c r="G21" s="34">
        <v>15</v>
      </c>
      <c r="H21" s="35">
        <v>15</v>
      </c>
      <c r="I21" s="44"/>
    </row>
    <row r="22" ht="33" customHeight="1" spans="1:9">
      <c r="A22" s="32" t="s">
        <v>49</v>
      </c>
      <c r="B22" s="24" t="s">
        <v>50</v>
      </c>
      <c r="C22" s="25"/>
      <c r="D22" s="26" t="s">
        <v>221</v>
      </c>
      <c r="E22" s="39">
        <v>95</v>
      </c>
      <c r="F22" s="39">
        <v>95</v>
      </c>
      <c r="G22" s="34">
        <v>10</v>
      </c>
      <c r="H22" s="35">
        <v>10</v>
      </c>
      <c r="I22" s="44"/>
    </row>
    <row r="23" ht="37.8" customHeight="1" spans="1:9">
      <c r="A23" s="40" t="s">
        <v>53</v>
      </c>
      <c r="B23" s="41"/>
      <c r="C23" s="41"/>
      <c r="D23" s="41"/>
      <c r="E23" s="41"/>
      <c r="F23" s="41"/>
      <c r="G23" s="41"/>
      <c r="H23" s="41"/>
      <c r="I23" s="41"/>
    </row>
  </sheetData>
  <mergeCells count="4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A23:I23"/>
    <mergeCell ref="A10:A11"/>
    <mergeCell ref="A15:A19"/>
    <mergeCell ref="A20:A21"/>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1农村基层组织活动及办公经费 </vt:lpstr>
      <vt:lpstr>2农村公共服务运行维护</vt:lpstr>
      <vt:lpstr>3乡村振兴驻村第一书记和工作队帮扶事务管理</vt:lpstr>
      <vt:lpstr>4关心下一代工作事务管理</vt:lpstr>
      <vt:lpstr>5宣传思想文化事务管理</vt:lpstr>
      <vt:lpstr>0老龄</vt:lpstr>
      <vt:lpstr>0农村交通安全事务</vt:lpstr>
      <vt:lpstr>8农村交通安全劝导员补助</vt:lpstr>
      <vt:lpstr>9社区服务群众专项经费</vt:lpstr>
      <vt:lpstr>10社区基层组织活动及办公经费</vt:lpstr>
      <vt:lpstr>11双拥事务管理</vt:lpstr>
      <vt:lpstr>12场镇文化设施占地土地租金</vt:lpstr>
      <vt:lpstr>13农村生活垃圾处理经费</vt:lpstr>
      <vt:lpstr>0照明路灯及电费管理</vt:lpstr>
      <vt:lpstr>0有事来协商</vt:lpstr>
      <vt:lpstr>16新云机砖厂停产后土地租金</vt:lpstr>
      <vt:lpstr>17牛华片区环境卫生清扫保洁项目</vt:lpstr>
      <vt:lpstr>0安全监管工作经费</vt:lpstr>
      <vt:lpstr>19人大代表经费</vt:lpstr>
      <vt:lpstr>0公益性墓地</vt:lpstr>
      <vt:lpstr>1农村“爱心血库”农民交通与误工补贴费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dfhj</cp:lastModifiedBy>
  <dcterms:created xsi:type="dcterms:W3CDTF">2020-04-19T13:25:00Z</dcterms:created>
  <cp:lastPrinted>2022-06-01T09:36:00Z</cp:lastPrinted>
  <dcterms:modified xsi:type="dcterms:W3CDTF">2025-08-01T08:52:13Z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F934477033D24016A9EC33DD4FD291A8</vt:lpwstr>
  </property>
</Properties>
</file>