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activeTab="18"/>
  </bookViews>
  <sheets>
    <sheet name="1" sheetId="2" r:id="rId1"/>
    <sheet name="2" sheetId="4" r:id="rId2"/>
    <sheet name="3" sheetId="6" r:id="rId3"/>
    <sheet name="4" sheetId="11" r:id="rId4"/>
    <sheet name="5" sheetId="13" r:id="rId5"/>
    <sheet name="6" sheetId="14" r:id="rId6"/>
    <sheet name="7" sheetId="15" r:id="rId7"/>
    <sheet name="8" sheetId="17" r:id="rId8"/>
    <sheet name="9" sheetId="18" r:id="rId9"/>
    <sheet name="10" sheetId="19" r:id="rId10"/>
    <sheet name="11" sheetId="20" r:id="rId11"/>
    <sheet name="12" sheetId="23" r:id="rId12"/>
    <sheet name="13" sheetId="24" r:id="rId13"/>
    <sheet name="14" sheetId="25" r:id="rId14"/>
    <sheet name="15" sheetId="26" r:id="rId15"/>
    <sheet name="16" sheetId="27" r:id="rId16"/>
    <sheet name="17" sheetId="28" r:id="rId17"/>
    <sheet name="18" sheetId="29" r:id="rId18"/>
    <sheet name="19" sheetId="30" r:id="rId19"/>
  </sheets>
  <calcPr calcId="144525"/>
</workbook>
</file>

<file path=xl/comments1.xml><?xml version="1.0" encoding="utf-8"?>
<comments xmlns="http://schemas.openxmlformats.org/spreadsheetml/2006/main">
  <authors>
    <author>杨乔</author>
  </authors>
  <commentList>
    <comment ref="F33" authorId="0">
      <text>
        <r>
          <rPr>
            <b/>
            <sz val="9"/>
            <rFont val="宋体"/>
            <charset val="134"/>
          </rPr>
          <t>杨乔:</t>
        </r>
        <r>
          <rPr>
            <sz val="9"/>
            <rFont val="宋体"/>
            <charset val="134"/>
          </rPr>
          <t xml:space="preserve">
流通处：2024年计划抽查特殊管理药品（批准文号）144个品种，360批次。分局检查180余家特药企业，180批次。
生产处：2024年计划抽查9家企业，特殊管理药品（批准文号）20个品种，100个批次。</t>
        </r>
      </text>
    </comment>
  </commentList>
</comments>
</file>

<file path=xl/sharedStrings.xml><?xml version="1.0" encoding="utf-8"?>
<sst xmlns="http://schemas.openxmlformats.org/spreadsheetml/2006/main" count="1407" uniqueCount="393">
  <si>
    <t>区级项目支出绩效自评表</t>
  </si>
  <si>
    <t>项目名称：</t>
  </si>
  <si>
    <t>质量安全监督抽样经费</t>
  </si>
  <si>
    <t>年度：</t>
  </si>
  <si>
    <t>主管部门：</t>
  </si>
  <si>
    <t>五通桥区市场监督管理局</t>
  </si>
  <si>
    <t>实施单位：</t>
  </si>
  <si>
    <t>项目资金（万元）</t>
  </si>
  <si>
    <t>全年预算数</t>
  </si>
  <si>
    <t>全年执行数</t>
  </si>
  <si>
    <t>预算执行率</t>
  </si>
  <si>
    <t>年度资金总额</t>
  </si>
  <si>
    <t>其中：财政拨款</t>
  </si>
  <si>
    <t>其他资金</t>
  </si>
  <si>
    <t>年度总体目标</t>
  </si>
  <si>
    <t>预期目标</t>
  </si>
  <si>
    <t>实际完成情况</t>
  </si>
  <si>
    <t>在2024年度内，预算12.33万元，开展全区质量监督抽检工作，拟抽检产品不少于100个批次，以达到排查质量安全风险隐患，提升我区质量安全监管水平的效果。</t>
  </si>
  <si>
    <t>2024年完成抽检104个批次</t>
  </si>
  <si>
    <t>一级指标</t>
  </si>
  <si>
    <t>二级指标</t>
  </si>
  <si>
    <t>三级指标</t>
  </si>
  <si>
    <t>年度指标值</t>
  </si>
  <si>
    <t>实际完成值</t>
  </si>
  <si>
    <t>分值/权重
（百分制）</t>
  </si>
  <si>
    <t>得分</t>
  </si>
  <si>
    <t>扣分原因分析</t>
  </si>
  <si>
    <t>得    分</t>
  </si>
  <si>
    <t>预算执行率（10分）</t>
  </si>
  <si>
    <t>产出指标</t>
  </si>
  <si>
    <t>数量指标</t>
  </si>
  <si>
    <t>产品抽检批次</t>
  </si>
  <si>
    <t>≥100</t>
  </si>
  <si>
    <t>质量指标</t>
  </si>
  <si>
    <t>抽检结果准确率</t>
  </si>
  <si>
    <t>时效指标</t>
  </si>
  <si>
    <t>报告出具及时率</t>
  </si>
  <si>
    <t>成本指标</t>
  </si>
  <si>
    <t>抽检成本</t>
  </si>
  <si>
    <r>
      <rPr>
        <sz val="9"/>
        <color rgb="FF333333"/>
        <rFont val="Arial"/>
        <charset val="134"/>
      </rPr>
      <t>≤12.33</t>
    </r>
    <r>
      <rPr>
        <sz val="9"/>
        <color rgb="FF333333"/>
        <rFont val="宋体"/>
        <charset val="134"/>
      </rPr>
      <t>万元</t>
    </r>
  </si>
  <si>
    <t>12.33万元</t>
  </si>
  <si>
    <t>效益指标</t>
  </si>
  <si>
    <t>经济效益指标</t>
  </si>
  <si>
    <t>社会效益指标</t>
  </si>
  <si>
    <t>全区质量安区监管水平</t>
  </si>
  <si>
    <t>逐步提升</t>
  </si>
  <si>
    <t>生态效益指标</t>
  </si>
  <si>
    <t>可持续影响指标</t>
  </si>
  <si>
    <t>满意度指标</t>
  </si>
  <si>
    <t>监管服务对象满意度</t>
  </si>
  <si>
    <t>≥95%</t>
  </si>
  <si>
    <t>说明：1.预算执行率得分=全年执行数/全年预算数*10分；
      2.“产出指标、效益指标、满意度指标”一共90分，对应的是一体化系统中单位编制的项目绩效目标。</t>
  </si>
  <si>
    <t>附件3</t>
  </si>
  <si>
    <t>食用农产品抽检经费</t>
  </si>
  <si>
    <t>在2024年度内，预算20万元，开展全区食用农产品抽检工作，拟抽检不少于275个批次。</t>
  </si>
  <si>
    <t>2024年完成抽检275个批次</t>
  </si>
  <si>
    <t>≥275</t>
  </si>
  <si>
    <r>
      <rPr>
        <sz val="9"/>
        <color rgb="FF333333"/>
        <rFont val="Arial"/>
        <charset val="134"/>
      </rPr>
      <t>≤</t>
    </r>
    <r>
      <rPr>
        <sz val="9"/>
        <color rgb="FF333333"/>
        <rFont val="宋体"/>
        <charset val="134"/>
      </rPr>
      <t>20万元</t>
    </r>
  </si>
  <si>
    <t>20万元</t>
  </si>
  <si>
    <t>食品安全监管机制</t>
  </si>
  <si>
    <t>食品药品安全监督抽检经费（含食品快检车运转费）</t>
  </si>
  <si>
    <t>在2024年度内，预算15万元，开展全区食品抽检工作，拟抽检不少于175个批次。</t>
  </si>
  <si>
    <t>2024年完成抽检175个批次</t>
  </si>
  <si>
    <t>≥175</t>
  </si>
  <si>
    <r>
      <rPr>
        <sz val="9"/>
        <color rgb="FF333333"/>
        <rFont val="Arial"/>
        <charset val="134"/>
      </rPr>
      <t>≤</t>
    </r>
    <r>
      <rPr>
        <sz val="9"/>
        <color rgb="FF333333"/>
        <rFont val="宋体"/>
        <charset val="134"/>
      </rPr>
      <t>15万元</t>
    </r>
  </si>
  <si>
    <t>15万元</t>
  </si>
  <si>
    <t>机关办公楼卫生间及相关设施维修改造费</t>
  </si>
  <si>
    <t>2024年预算3.82万元用于支付实施机关卫生间及相关设施维修改造工程款</t>
  </si>
  <si>
    <t>2024年支付工程款3.82万元</t>
  </si>
  <si>
    <t>工期</t>
  </si>
  <si>
    <t>≤</t>
  </si>
  <si>
    <t>90天</t>
  </si>
  <si>
    <t>维修改造工程验收合格率</t>
  </si>
  <si>
    <t>＝</t>
  </si>
  <si>
    <t>改造男女厕所数量</t>
  </si>
  <si>
    <t>屋顶防水</t>
  </si>
  <si>
    <t>吊顶处理</t>
  </si>
  <si>
    <t>单位整体形象</t>
  </si>
  <si>
    <t>定性</t>
  </si>
  <si>
    <t>好</t>
  </si>
  <si>
    <t>干部职工满意度指标</t>
  </si>
  <si>
    <t>≥</t>
  </si>
  <si>
    <t>经济成本指标</t>
  </si>
  <si>
    <t>工程成本</t>
  </si>
  <si>
    <t>3.82万元</t>
  </si>
  <si>
    <t>推进市场监管领域“两法衔接”食品药品专项检测经费</t>
  </si>
  <si>
    <t>拟预算4万元用于推进市场监管领域“两法衔接”食品药品专项检测</t>
  </si>
  <si>
    <t>完成2024年市场监管领域“两法衔接”食品药品专项检测工作</t>
  </si>
  <si>
    <t>食品药品抽检批次</t>
  </si>
  <si>
    <t>目标任务完成及时率</t>
  </si>
  <si>
    <t>食品药品安全“四个最严”要求落实程度</t>
  </si>
  <si>
    <t>服务对象满意度指标</t>
  </si>
  <si>
    <t>服务对象满意度</t>
  </si>
  <si>
    <t>≦</t>
  </si>
  <si>
    <t>4万元</t>
  </si>
  <si>
    <t>机构改革后档案规范化管理经费</t>
  </si>
  <si>
    <t>拟于2024年预算10.06万元，支付将2019年机构改革以前原工商局、原质监局、原工商行政管理和质量技术监督局、原食药局保管的文书、基建、照片、会计档案等（永久、长期、30年）规范化整理移交区档案馆费用。</t>
  </si>
  <si>
    <t>支付2019年机构改革以前原工商局、原质监局、原工商行政管理和质量技术监督局、原食药局保管的文书、基建、照片、会计档案等（永久、长期、30年）规范化整理移交区档案馆工作经费10.06万元</t>
  </si>
  <si>
    <t>档案数量</t>
  </si>
  <si>
    <t>5235</t>
  </si>
  <si>
    <t>档案装订规范率</t>
  </si>
  <si>
    <t>档案装订及时率</t>
  </si>
  <si>
    <t>档案规范化管理</t>
  </si>
  <si>
    <t>高</t>
  </si>
  <si>
    <t>档案使用者满意度</t>
  </si>
  <si>
    <t>整理成本</t>
  </si>
  <si>
    <t>10.06万元</t>
  </si>
  <si>
    <t>竹根农贸市场厕所租赁费</t>
  </si>
  <si>
    <t>2024年预算6.36万元用于支付2021年3月1日-2022年12月31日及2024年全年的租金。</t>
  </si>
  <si>
    <t>支付2021年3月1日-2022年12月31日及2024年全年的租金。</t>
  </si>
  <si>
    <t>租期</t>
  </si>
  <si>
    <t>34</t>
  </si>
  <si>
    <t>租金发放及时率</t>
  </si>
  <si>
    <t>租金发放准确率</t>
  </si>
  <si>
    <t>双创成果巩固性</t>
  </si>
  <si>
    <t>业主满意度</t>
  </si>
  <si>
    <t>区委区政府满意度</t>
  </si>
  <si>
    <t>租金成本</t>
  </si>
  <si>
    <t>6.36万元</t>
  </si>
  <si>
    <t>2023年省级知识产权专项资金</t>
  </si>
  <si>
    <t>下达2023年省级知识产权专项资金（润和股份）20万元</t>
  </si>
  <si>
    <t>支付润和股份知识产权专项资金20万元</t>
  </si>
  <si>
    <t>补助资金发放准确率</t>
  </si>
  <si>
    <t>企业核心竞争力</t>
  </si>
  <si>
    <t>不断提高</t>
  </si>
  <si>
    <t>补助资金发放及时率</t>
  </si>
  <si>
    <t>补助企业数</t>
  </si>
  <si>
    <t>知识产权培育保护机制</t>
  </si>
  <si>
    <t>不断健全</t>
  </si>
  <si>
    <t>补助资金</t>
  </si>
  <si>
    <t>兑现“个转企”财税会计服务补贴</t>
  </si>
  <si>
    <t>拟兑现28户2022年“个转企”企业财税服务补贴</t>
  </si>
  <si>
    <t>支付28家2022年“个转企”企业财税服务补贴</t>
  </si>
  <si>
    <t>补助企业数量</t>
  </si>
  <si>
    <t>补助发放准确率</t>
  </si>
  <si>
    <t>补助发放及时率</t>
  </si>
  <si>
    <t>转制企业保持率</t>
  </si>
  <si>
    <t>促进民营经济发展</t>
  </si>
  <si>
    <t>补助成本</t>
  </si>
  <si>
    <t>14万元</t>
  </si>
  <si>
    <t>2023年市场监管专项资金</t>
  </si>
  <si>
    <t>2023年市场监管专项资金13万元，用于市场综合业务监管，知识产权阵地建设，春雷行动专项检查</t>
  </si>
  <si>
    <t>验收合格率</t>
  </si>
  <si>
    <t>肉制品专项抽检批次</t>
  </si>
  <si>
    <t>知识产权阵地建设数量</t>
  </si>
  <si>
    <t>综合执法制服购置数量</t>
  </si>
  <si>
    <t>市场监管机制健全性</t>
  </si>
  <si>
    <t>监管成本</t>
  </si>
  <si>
    <t>13万元</t>
  </si>
  <si>
    <t>2024年市场监管专项资金（再分配）</t>
  </si>
  <si>
    <t>2024年省级市场监管专项资金4万元，春雷行动专项行动经费3万元，个体工商户分型分类精准帮扶经费1万元。2024年拟开展专项执法检查不少于5次，开展专项执法宣传不少于5次，实施个体工商户分型分类精准帮扶宣传。</t>
  </si>
  <si>
    <t>抓好民生领域“春雷”“铁拳”等执法行动5余次,移送各类违法线索195个，立案140件，结案140件，罚没款50.46万元。典型案例上报市级曝光5件次。分别在局机关和行政审批局注册登记大厅开展个体工商户分型分类精准帮扶宣传。</t>
  </si>
  <si>
    <t>数据上报准确性</t>
  </si>
  <si>
    <t>营商环境优化程度</t>
  </si>
  <si>
    <t>提升</t>
  </si>
  <si>
    <t>目标任务完成及时性</t>
  </si>
  <si>
    <t>开展专项执法检查次数</t>
  </si>
  <si>
    <t>市场监管水平</t>
  </si>
  <si>
    <t>落实食品安全“两个责任”工作经费</t>
  </si>
  <si>
    <t>2024年推动食品安全“两个责任”落实发生的食品安全分层分级教育培训、包保责任落实、接受督导考核、开展下沉督导、信息宣传等费用，旨在进一步压实地方党委、政府食品安全属地责任和食品生产经营单位主体责任，筑牢食品安全防线，保障全区人民群众“舌尖上的安全”。</t>
  </si>
  <si>
    <t>2024年推动食品安全“两个责任”落实发生的食品安全分层分级教育培训、包保责任落实、接受督导考核、开展下沉督导、信息宣传等</t>
  </si>
  <si>
    <t>食品安全“两个责任”落实到位率</t>
  </si>
  <si>
    <t>各级食品安全责任意识</t>
  </si>
  <si>
    <t>提高</t>
  </si>
  <si>
    <t>目标任务完成率</t>
  </si>
  <si>
    <t>印制宣传手册</t>
  </si>
  <si>
    <t>食品安全监管机制健全性</t>
  </si>
  <si>
    <t>成本</t>
  </si>
  <si>
    <t>3.01万元</t>
  </si>
  <si>
    <t>2023年度“转企升规"激励资金（个转企）</t>
  </si>
  <si>
    <t>拟兑现128户2023年“个转企”激励资金</t>
  </si>
  <si>
    <t>兑现128户2023年“个转企”激励资金</t>
  </si>
  <si>
    <t>76.8万元</t>
  </si>
  <si>
    <t>中央药品监管补助资金绩效自评表</t>
  </si>
  <si>
    <t>(2024年度)</t>
  </si>
  <si>
    <t>转移支付(项目)名称</t>
  </si>
  <si>
    <t>中央药品监管补助资金</t>
  </si>
  <si>
    <t>中央主管部门</t>
  </si>
  <si>
    <t>国家药监局</t>
  </si>
  <si>
    <t>地方主管部门</t>
  </si>
  <si>
    <t>四川省药监局</t>
  </si>
  <si>
    <t>资金使用单位</t>
  </si>
  <si>
    <t>乐山市五通桥区市场监督管理局</t>
  </si>
  <si>
    <t>资金投入情况
(万元)</t>
  </si>
  <si>
    <t>全年预算数(A)</t>
  </si>
  <si>
    <t>全年执行数(B)</t>
  </si>
  <si>
    <t>预算执行率
(B/A×100%)</t>
  </si>
  <si>
    <t>年度资金总额：</t>
  </si>
  <si>
    <t>其中：当年中央财政资金</t>
  </si>
  <si>
    <t>上年结转中央财政资金</t>
  </si>
  <si>
    <t>地方财政资金</t>
  </si>
  <si>
    <t>资金管理情况</t>
  </si>
  <si>
    <t>情况说明</t>
  </si>
  <si>
    <t>存在问题和改进措施</t>
  </si>
  <si>
    <t>分配科学性</t>
  </si>
  <si>
    <t>资金分配合理</t>
  </si>
  <si>
    <t>下达及时性</t>
  </si>
  <si>
    <t>资金下达及时</t>
  </si>
  <si>
    <t>拨付合规性</t>
  </si>
  <si>
    <t>资金拨付程序合理</t>
  </si>
  <si>
    <t>使用规范性</t>
  </si>
  <si>
    <t>资金使用严格按规定程序，专款专用</t>
  </si>
  <si>
    <t>执行准确性</t>
  </si>
  <si>
    <t>项目执行进度100%</t>
  </si>
  <si>
    <t>预算绩效管理情况</t>
  </si>
  <si>
    <t>完成预定绩效目标，绩效管理良好</t>
  </si>
  <si>
    <t>支出责任履行情况</t>
  </si>
  <si>
    <t>项目由药品股组织实施</t>
  </si>
  <si>
    <t>总体
目 标
完成
情况</t>
  </si>
  <si>
    <t>总体目标</t>
  </si>
  <si>
    <t>全年实际完成情况</t>
  </si>
  <si>
    <t>做好药品安全监管，提升药品监管能力及基层药品化妆品监督监管能力和水平，保障人民群众用药安全。</t>
  </si>
  <si>
    <t>绩效指标</t>
  </si>
  <si>
    <t>一级
指标</t>
  </si>
  <si>
    <t>指标值</t>
  </si>
  <si>
    <t>全年实际完
成值</t>
  </si>
  <si>
    <t>未完成原因和改进措施</t>
  </si>
  <si>
    <t>国家药品检验品种数</t>
  </si>
  <si>
    <t>5个</t>
  </si>
  <si>
    <t>国家中药材质量监测品种数</t>
  </si>
  <si>
    <t>3个</t>
  </si>
  <si>
    <t>国家医疗器械抽样数</t>
  </si>
  <si>
    <t>73批次</t>
  </si>
  <si>
    <t>国家医疗器械检验数</t>
  </si>
  <si>
    <t>63批次</t>
  </si>
  <si>
    <t>国家化妆品抽验数</t>
  </si>
  <si>
    <t>800批次</t>
  </si>
  <si>
    <t>国家化妆品风险监测数</t>
  </si>
  <si>
    <t>150批次</t>
  </si>
  <si>
    <t>药品注册国省联合现场核查次数</t>
  </si>
  <si>
    <t>90家次</t>
  </si>
  <si>
    <t>完成无菌植入类医疗器械生产企业专项检查</t>
  </si>
  <si>
    <t>≥89家次</t>
  </si>
  <si>
    <t>开展医疗器械不良事件监测相关宣传数</t>
  </si>
  <si>
    <t>1次/市（州）</t>
  </si>
  <si>
    <t>开展医疗器械不良事件监测相关培训时长</t>
  </si>
  <si>
    <t>16学时/市（州）</t>
  </si>
  <si>
    <t>跟踪核实特殊药品销售流向批次，重点关注第二类精神药品流向</t>
  </si>
  <si>
    <t>≥640批次</t>
  </si>
  <si>
    <t>无菌和植入性经营使用单位检查</t>
  </si>
  <si>
    <t>≥1410家次</t>
  </si>
  <si>
    <t>“两品一械”安全宣传覆盖地区</t>
  </si>
  <si>
    <t>21个市（州）</t>
  </si>
  <si>
    <t>全省药品不良反应每百万人口平均报告数</t>
  </si>
  <si>
    <t>≥1450份</t>
  </si>
  <si>
    <t>522例</t>
  </si>
  <si>
    <t>全省化妆品不良反应每百万人口平均报告数</t>
  </si>
  <si>
    <t>≥170份</t>
  </si>
  <si>
    <t>67例</t>
  </si>
  <si>
    <t>全省医疗器械不良事件每百万人口平均报告数</t>
  </si>
  <si>
    <t>≥385份</t>
  </si>
  <si>
    <t>218例</t>
  </si>
  <si>
    <t>生物制品批签发任务完成率</t>
  </si>
  <si>
    <t>药品注册样品实际到样批次检验复核完成率</t>
  </si>
  <si>
    <t>国家药品（含中药材质量监测）抽样购样任务完成率</t>
  </si>
  <si>
    <t>“十四五”胰岛素泵不良事件重点监测项目2024年度任务完成率</t>
  </si>
  <si>
    <t>“两品一械”不合格产品核查处置率</t>
  </si>
  <si>
    <t>药品监管行政事业人员培训覆盖率</t>
  </si>
  <si>
    <t>“两品一械”安全宣传任务完成率</t>
  </si>
  <si>
    <t>药品企业监管工作任务完成率</t>
  </si>
  <si>
    <t>医疗器械企业监管工作任务完成率</t>
  </si>
  <si>
    <t>化妆品企业监管工作任务完成率</t>
  </si>
  <si>
    <t>完成国家“两品一械”抽检任务完成及时率</t>
  </si>
  <si>
    <t>“两品一械”安全宣传月（周）频次</t>
  </si>
  <si>
    <t>1次/年/市（州）</t>
  </si>
  <si>
    <t>1次</t>
  </si>
  <si>
    <t>监管人员培训完成时间</t>
  </si>
  <si>
    <t>12月前</t>
  </si>
  <si>
    <t>培训成本</t>
  </si>
  <si>
    <t>≤400元/人/天</t>
  </si>
  <si>
    <t>药品抽验平均标准</t>
  </si>
  <si>
    <t>≤3400元/批次</t>
  </si>
  <si>
    <t>医疗器械抽验平均标准</t>
  </si>
  <si>
    <t>≤8000元/批次</t>
  </si>
  <si>
    <t>……</t>
  </si>
  <si>
    <t>化妆品抽验平均标准</t>
  </si>
  <si>
    <t>≤4500元/批次</t>
  </si>
  <si>
    <t>社会效益
指标</t>
  </si>
  <si>
    <t>辖区内发生的重大“两品一械”安全事故数</t>
  </si>
  <si>
    <t>可持续影响
指标</t>
  </si>
  <si>
    <t>“两品一械”安全监管能力</t>
  </si>
  <si>
    <t>满意
度指
标</t>
  </si>
  <si>
    <t>服务对象
满意度指标</t>
  </si>
  <si>
    <t>药品生产企业和监管部门对监管满意度（含生物制品企业）</t>
  </si>
  <si>
    <t>≥90%</t>
  </si>
  <si>
    <t>药品经营企业满意度</t>
  </si>
  <si>
    <t>培训对象对培训工作的满意度</t>
  </si>
  <si>
    <t>≥85%</t>
  </si>
  <si>
    <t>说明</t>
  </si>
  <si>
    <t>请在此处简要说明中央巡视、各级审计和财会监督中发现的问题及其所涉及的金额，如没有请填无。</t>
  </si>
  <si>
    <t>注：1. 其他资金包括与中央财政资金、地方财政资金共同投入到同 一 项目的自有资金、社会资金，以及以前年度的结转结
余资金等。</t>
  </si>
  <si>
    <t>2. 全年执行数是指按照国库集中支付制度要求所形成的实际支出。</t>
  </si>
  <si>
    <t>省级药品监管专项资金绩效目标自评表</t>
  </si>
  <si>
    <t>项目名称</t>
  </si>
  <si>
    <t>2024年省级药品监管专项资金</t>
  </si>
  <si>
    <t>预算单位</t>
  </si>
  <si>
    <t>项目类型</t>
  </si>
  <si>
    <t>项目
概况</t>
  </si>
  <si>
    <t>中长期规划（名称、文号)</t>
  </si>
  <si>
    <t>资金管理办法（名称、文号）</t>
  </si>
  <si>
    <t>《四川省财政厅 四川省药品监督管理局关于印发&lt;四川省药品监管专项资金管理办法&gt;的通知》</t>
  </si>
  <si>
    <t>绩效分配方式</t>
  </si>
  <si>
    <r>
      <rPr>
        <sz val="10"/>
        <color rgb="FF000000"/>
        <rFont val="Wingdings 2"/>
        <charset val="2"/>
      </rPr>
      <t>£</t>
    </r>
    <r>
      <rPr>
        <sz val="10"/>
        <color rgb="FF000000"/>
        <rFont val="Microsoft YaHei UI"/>
        <charset val="134"/>
      </rPr>
      <t>因素法</t>
    </r>
  </si>
  <si>
    <r>
      <rPr>
        <sz val="10"/>
        <color rgb="FF000000"/>
        <rFont val="Wingdings 2"/>
        <charset val="2"/>
      </rPr>
      <t>£</t>
    </r>
    <r>
      <rPr>
        <sz val="10"/>
        <color rgb="FF000000"/>
        <rFont val="Microsoft YaHei UI"/>
        <charset val="134"/>
      </rPr>
      <t>项目法</t>
    </r>
  </si>
  <si>
    <r>
      <rPr>
        <sz val="10"/>
        <color rgb="FF000000"/>
        <rFont val="Wingdings 2"/>
        <charset val="2"/>
      </rPr>
      <t>£</t>
    </r>
    <r>
      <rPr>
        <sz val="10"/>
        <color rgb="FF000000"/>
        <rFont val="Microsoft YaHei UI"/>
        <charset val="134"/>
      </rPr>
      <t>据实据效</t>
    </r>
  </si>
  <si>
    <r>
      <rPr>
        <sz val="10"/>
        <color rgb="FF000000"/>
        <rFont val="Wingdings 2"/>
        <charset val="2"/>
      </rPr>
      <t>£</t>
    </r>
    <r>
      <rPr>
        <sz val="10"/>
        <color rgb="FF000000"/>
        <rFont val="Microsoft YaHei UI"/>
        <charset val="134"/>
      </rPr>
      <t>因素法与项目法相结合</t>
    </r>
  </si>
  <si>
    <t>立项依据</t>
  </si>
  <si>
    <t>使用范围</t>
  </si>
  <si>
    <t>申报（补助）条件</t>
  </si>
  <si>
    <t>项目起止年限</t>
  </si>
  <si>
    <t>2024年1月-12月</t>
  </si>
  <si>
    <t xml:space="preserve">  年度资金总额：</t>
  </si>
  <si>
    <t xml:space="preserve">      其中：当年财政拨款</t>
  </si>
  <si>
    <t xml:space="preserve">                应急部分</t>
  </si>
  <si>
    <t xml:space="preserve">               上年结转</t>
  </si>
  <si>
    <t xml:space="preserve">               其他资金</t>
  </si>
  <si>
    <t>总体 目标</t>
  </si>
  <si>
    <t>年度目标</t>
  </si>
  <si>
    <t>完成药品抽检，提升药品监管能力及基层药品化妆品监督监管能力和水平，保障人民群众用药安全。</t>
  </si>
  <si>
    <t>省级药品抽样（批次）</t>
  </si>
  <si>
    <t>省级药品购样（批次）</t>
  </si>
  <si>
    <t>省级药品检验（批次）</t>
  </si>
  <si>
    <t>省级医疗器械抽样（批次）</t>
  </si>
  <si>
    <t>省级医疗器械检验（批次）</t>
  </si>
  <si>
    <t>省级医疗器械重点品种抽验（批次）</t>
  </si>
  <si>
    <t>药包材抽验（批次）</t>
  </si>
  <si>
    <t>省级化妆品抽购样（批次）</t>
  </si>
  <si>
    <t>省级化妆品检验（批次）</t>
  </si>
  <si>
    <t>探索性研究报告（个）</t>
  </si>
  <si>
    <r>
      <rPr>
        <sz val="9"/>
        <rFont val="宋体"/>
        <charset val="134"/>
      </rPr>
      <t>中药材（饮片）标准常态化制修订品种</t>
    </r>
    <r>
      <rPr>
        <sz val="9"/>
        <rFont val="Microsoft YaHei UI"/>
        <charset val="134"/>
      </rPr>
      <t>(</t>
    </r>
    <r>
      <rPr>
        <sz val="9"/>
        <rFont val="宋体"/>
        <charset val="134"/>
      </rPr>
      <t>个</t>
    </r>
    <r>
      <rPr>
        <sz val="9"/>
        <rFont val="Microsoft YaHei UI"/>
        <charset val="134"/>
      </rPr>
      <t>)</t>
    </r>
  </si>
  <si>
    <t>川产道地药材全产业链管理规范及质量标准提升品种（个）</t>
  </si>
  <si>
    <t>四川省藏药饮片标准起草项目样品收集/招标（个）</t>
  </si>
  <si>
    <t>药品监管科技计划项目研究成果</t>
  </si>
  <si>
    <t>乡村振兴支援地区</t>
  </si>
  <si>
    <t>应急：药品监管覆盖率（检查家次数/监管对象数*100%）</t>
  </si>
  <si>
    <t>≥50%</t>
  </si>
  <si>
    <t>应急：应急处置项目工作方案完成率</t>
  </si>
  <si>
    <t>应急：应急设施设备购置率</t>
  </si>
  <si>
    <t>应急：灾后药品安全宣传</t>
  </si>
  <si>
    <t>≥2次</t>
  </si>
  <si>
    <t>年度检验报告书差错率</t>
  </si>
  <si>
    <t>≤1%</t>
  </si>
  <si>
    <t>省级重点实验室申报任务完成率</t>
  </si>
  <si>
    <t>不合格检验报告处置率</t>
  </si>
  <si>
    <t>应急：灾后不合格药品处置率%</t>
  </si>
  <si>
    <t>完成省抽
任务及时率</t>
  </si>
  <si>
    <t>项目完成时间</t>
  </si>
  <si>
    <t>2024年12月31日前</t>
  </si>
  <si>
    <t>应急：项目完成时限</t>
  </si>
  <si>
    <t>2025年12月31日前</t>
  </si>
  <si>
    <t>抽查检验成本（元/批次）</t>
  </si>
  <si>
    <t>≤2800</t>
  </si>
  <si>
    <t>培训成本(元/人/天)</t>
  </si>
  <si>
    <t>≤400</t>
  </si>
  <si>
    <r>
      <rPr>
        <sz val="9"/>
        <rFont val="宋体"/>
        <charset val="134"/>
      </rPr>
      <t>辖区发生重大及以上药品安全事故数（次）</t>
    </r>
    <r>
      <rPr>
        <sz val="9"/>
        <rFont val="Microsoft YaHei UI"/>
        <charset val="134"/>
      </rPr>
      <t> </t>
    </r>
  </si>
  <si>
    <t>0</t>
  </si>
  <si>
    <t>辖区药品抽查检验合格率</t>
  </si>
  <si>
    <t>≥98%</t>
  </si>
  <si>
    <t>涉刑案件移送率</t>
  </si>
  <si>
    <t>中药民族药标准影响年限</t>
  </si>
  <si>
    <t>≥5年</t>
  </si>
  <si>
    <t>应急：新购置设施设备使用年限（年）</t>
  </si>
  <si>
    <t>注：1. 其他资金包括与省级财政资金、地方财政资金共同投入到同一项目的自有资金、社会资金，以及以前年度的结转结余资金等。</t>
  </si>
  <si>
    <t>五通桥区创建国家食品安全示范城市经费</t>
  </si>
  <si>
    <t>2023年3月全面启动国家食品安全示范城市创建工作，根据创建要求，需全覆盖完成片区市场监管所、镇食安办标准化规范化建设，集中打造一批食品安全示范点，构筑智慧化食品安全监管平台，依托第三方专业技术服务支持完成全市全域同创食品安全示范创建，根据创建进度2024年拟安排预算130万元。</t>
  </si>
  <si>
    <t>因中途项目暂停，及时调整该项目预算，2024年按进度支付部分款项</t>
  </si>
  <si>
    <t>创建资料印刷数量</t>
  </si>
  <si>
    <t>资料验收合格率</t>
  </si>
  <si>
    <t>资料发放及时率</t>
  </si>
  <si>
    <t>食品安全知识知晓度</t>
  </si>
  <si>
    <t>2.18万元</t>
  </si>
  <si>
    <t>龙舟赛</t>
  </si>
  <si>
    <t>2024年预算4万元，用于龙舟赛期间食品安全等相关保障</t>
  </si>
  <si>
    <t>2024年支出4万元，完成龙舟赛期间食品安全等相关保障，完成食品安全保障抽检39批次。</t>
  </si>
  <si>
    <t>龙舟文化节安全保障抽检批次</t>
  </si>
  <si>
    <t>执法检查人次</t>
  </si>
  <si>
    <t>龙舟赛期间食品安全保障度</t>
  </si>
  <si>
    <t>2023年中央药品监管补助资金</t>
  </si>
  <si>
    <t>2023年中央药品监管补助资金结转资金1.4万元，用于药品安全监管方面的支出</t>
  </si>
  <si>
    <t>2024年用于开展药品安全宣传2次，用于药品抽检购样33批次</t>
  </si>
  <si>
    <t>药品安全事故发生率</t>
  </si>
  <si>
    <t>药品监管机制</t>
  </si>
  <si>
    <t>健全</t>
  </si>
  <si>
    <t>药品安全宣传次数</t>
  </si>
  <si>
    <t>药品购样批次</t>
  </si>
  <si>
    <t>药品监管水平</t>
  </si>
  <si>
    <t>1.4万元</t>
  </si>
  <si>
    <t>2023年省级药品监管专项资金</t>
  </si>
  <si>
    <t>2023年省级药品监管专项资金结余资金0.06万元，用于药品综合监管</t>
  </si>
  <si>
    <t>开展药品安全宣传1次</t>
  </si>
  <si>
    <t>药品安全监管机制</t>
  </si>
  <si>
    <t>药品安全知识知晓度</t>
  </si>
  <si>
    <t>0.06万元</t>
  </si>
</sst>
</file>

<file path=xl/styles.xml><?xml version="1.0" encoding="utf-8"?>
<styleSheet xmlns="http://schemas.openxmlformats.org/spreadsheetml/2006/main">
  <numFmts count="7">
    <numFmt numFmtId="176" formatCode="\ @"/>
    <numFmt numFmtId="177" formatCode="\ \ \ \ \ @"/>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 numFmtId="178" formatCode="\ \ @"/>
  </numFmts>
  <fonts count="43">
    <font>
      <sz val="11"/>
      <color theme="1"/>
      <name val="宋体"/>
      <charset val="134"/>
      <scheme val="minor"/>
    </font>
    <font>
      <sz val="9"/>
      <color rgb="FF000000"/>
      <name val="宋体"/>
      <charset val="134"/>
    </font>
    <font>
      <b/>
      <sz val="18"/>
      <color theme="1"/>
      <name val="宋体"/>
      <charset val="134"/>
      <scheme val="minor"/>
    </font>
    <font>
      <sz val="10"/>
      <color theme="1"/>
      <name val="宋体"/>
      <charset val="134"/>
      <scheme val="minor"/>
    </font>
    <font>
      <sz val="9"/>
      <color theme="1"/>
      <name val="宋体"/>
      <charset val="134"/>
      <scheme val="minor"/>
    </font>
    <font>
      <sz val="9"/>
      <color indexed="63"/>
      <name val="宋体"/>
      <charset val="134"/>
    </font>
    <font>
      <sz val="10"/>
      <name val="宋体"/>
      <charset val="134"/>
    </font>
    <font>
      <sz val="11"/>
      <color rgb="FF000000"/>
      <name val="Arial"/>
      <charset val="0"/>
    </font>
    <font>
      <sz val="20"/>
      <color rgb="FF000000"/>
      <name val="方正小标宋简体"/>
      <charset val="134"/>
    </font>
    <font>
      <sz val="10"/>
      <color rgb="FF000000"/>
      <name val="Microsoft YaHei UI"/>
      <charset val="134"/>
    </font>
    <font>
      <sz val="10"/>
      <color rgb="FF000000"/>
      <name val="Wingdings 2"/>
      <charset val="2"/>
    </font>
    <font>
      <sz val="10"/>
      <name val="Microsoft YaHei"/>
      <charset val="134"/>
    </font>
    <font>
      <sz val="10"/>
      <color rgb="FF000000"/>
      <name val="Microsoft YaHei"/>
      <charset val="134"/>
    </font>
    <font>
      <b/>
      <sz val="14"/>
      <name val="Microsoft YaHei"/>
      <charset val="134"/>
    </font>
    <font>
      <sz val="10"/>
      <color rgb="FF000000"/>
      <name val="宋体"/>
      <charset val="134"/>
    </font>
    <font>
      <sz val="11"/>
      <name val="宋体"/>
      <charset val="134"/>
      <scheme val="minor"/>
    </font>
    <font>
      <sz val="9"/>
      <name val="宋体"/>
      <charset val="134"/>
    </font>
    <font>
      <sz val="10"/>
      <name val="SimSun"/>
      <charset val="134"/>
    </font>
    <font>
      <sz val="9"/>
      <name val="宋体"/>
      <charset val="134"/>
      <scheme val="minor"/>
    </font>
    <font>
      <sz val="9"/>
      <color rgb="FF333333"/>
      <name val="Arial"/>
      <charset val="134"/>
    </font>
    <font>
      <sz val="11"/>
      <color theme="1"/>
      <name val="宋体"/>
      <charset val="0"/>
      <scheme val="minor"/>
    </font>
    <font>
      <sz val="11"/>
      <color rgb="FFFA7D00"/>
      <name val="宋体"/>
      <charset val="0"/>
      <scheme val="minor"/>
    </font>
    <font>
      <b/>
      <sz val="15"/>
      <color theme="3"/>
      <name val="宋体"/>
      <charset val="134"/>
      <scheme val="minor"/>
    </font>
    <font>
      <b/>
      <sz val="11"/>
      <color rgb="FF3F3F3F"/>
      <name val="宋体"/>
      <charset val="0"/>
      <scheme val="minor"/>
    </font>
    <font>
      <sz val="11"/>
      <color rgb="FFFF0000"/>
      <name val="宋体"/>
      <charset val="0"/>
      <scheme val="minor"/>
    </font>
    <font>
      <u/>
      <sz val="11"/>
      <color rgb="FF0000FF"/>
      <name val="宋体"/>
      <charset val="0"/>
      <scheme val="minor"/>
    </font>
    <font>
      <sz val="11"/>
      <color rgb="FF9C0006"/>
      <name val="宋体"/>
      <charset val="0"/>
      <scheme val="minor"/>
    </font>
    <font>
      <b/>
      <sz val="11"/>
      <color theme="1"/>
      <name val="宋体"/>
      <charset val="0"/>
      <scheme val="minor"/>
    </font>
    <font>
      <sz val="11"/>
      <color theme="0"/>
      <name val="宋体"/>
      <charset val="0"/>
      <scheme val="minor"/>
    </font>
    <font>
      <b/>
      <sz val="11"/>
      <color theme="3"/>
      <name val="宋体"/>
      <charset val="134"/>
      <scheme val="minor"/>
    </font>
    <font>
      <b/>
      <sz val="13"/>
      <color theme="3"/>
      <name val="宋体"/>
      <charset val="134"/>
      <scheme val="minor"/>
    </font>
    <font>
      <sz val="11"/>
      <color rgb="FF006100"/>
      <name val="宋体"/>
      <charset val="0"/>
      <scheme val="minor"/>
    </font>
    <font>
      <sz val="11"/>
      <color rgb="FF3F3F76"/>
      <name val="宋体"/>
      <charset val="0"/>
      <scheme val="minor"/>
    </font>
    <font>
      <b/>
      <sz val="11"/>
      <color rgb="FFFFFFFF"/>
      <name val="宋体"/>
      <charset val="0"/>
      <scheme val="minor"/>
    </font>
    <font>
      <i/>
      <sz val="11"/>
      <color rgb="FF7F7F7F"/>
      <name val="宋体"/>
      <charset val="0"/>
      <scheme val="minor"/>
    </font>
    <font>
      <sz val="11"/>
      <color rgb="FF9C6500"/>
      <name val="宋体"/>
      <charset val="0"/>
      <scheme val="minor"/>
    </font>
    <font>
      <b/>
      <sz val="11"/>
      <color rgb="FFFA7D00"/>
      <name val="宋体"/>
      <charset val="0"/>
      <scheme val="minor"/>
    </font>
    <font>
      <b/>
      <sz val="18"/>
      <color theme="3"/>
      <name val="宋体"/>
      <charset val="134"/>
      <scheme val="minor"/>
    </font>
    <font>
      <u/>
      <sz val="11"/>
      <color rgb="FF800080"/>
      <name val="宋体"/>
      <charset val="0"/>
      <scheme val="minor"/>
    </font>
    <font>
      <sz val="9"/>
      <name val="Microsoft YaHei UI"/>
      <charset val="134"/>
    </font>
    <font>
      <sz val="9"/>
      <color rgb="FF333333"/>
      <name val="宋体"/>
      <charset val="134"/>
    </font>
    <font>
      <sz val="9"/>
      <name val="宋体"/>
      <charset val="134"/>
    </font>
    <font>
      <b/>
      <sz val="9"/>
      <name val="宋体"/>
      <charset val="134"/>
    </font>
  </fonts>
  <fills count="34">
    <fill>
      <patternFill patternType="none"/>
    </fill>
    <fill>
      <patternFill patternType="gray125"/>
    </fill>
    <fill>
      <patternFill patternType="solid">
        <fgColor indexed="9"/>
        <bgColor indexed="64"/>
      </patternFill>
    </fill>
    <fill>
      <patternFill patternType="solid">
        <fgColor theme="4" tint="0.799981688894314"/>
        <bgColor indexed="64"/>
      </patternFill>
    </fill>
    <fill>
      <patternFill patternType="solid">
        <fgColor theme="5" tint="0.599993896298105"/>
        <bgColor indexed="64"/>
      </patternFill>
    </fill>
    <fill>
      <patternFill patternType="solid">
        <fgColor rgb="FFF2F2F2"/>
        <bgColor indexed="64"/>
      </patternFill>
    </fill>
    <fill>
      <patternFill patternType="solid">
        <fgColor rgb="FFFFC7CE"/>
        <bgColor indexed="64"/>
      </patternFill>
    </fill>
    <fill>
      <patternFill patternType="solid">
        <fgColor theme="5"/>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rgb="FFC6EFCE"/>
        <bgColor indexed="64"/>
      </patternFill>
    </fill>
    <fill>
      <patternFill patternType="solid">
        <fgColor rgb="FFFFCC99"/>
        <bgColor indexed="64"/>
      </patternFill>
    </fill>
    <fill>
      <patternFill patternType="solid">
        <fgColor theme="4"/>
        <bgColor indexed="64"/>
      </patternFill>
    </fill>
    <fill>
      <patternFill patternType="solid">
        <fgColor rgb="FFA5A5A5"/>
        <bgColor indexed="64"/>
      </patternFill>
    </fill>
    <fill>
      <patternFill patternType="solid">
        <fgColor rgb="FFFFFFCC"/>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4"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s>
  <borders count="3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style="thin">
        <color auto="1"/>
      </left>
      <right style="thin">
        <color indexed="8"/>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indexed="8"/>
      </right>
      <top style="thin">
        <color auto="1"/>
      </top>
      <bottom/>
      <diagonal/>
    </border>
    <border>
      <left style="thin">
        <color auto="1"/>
      </left>
      <right/>
      <top/>
      <bottom/>
      <diagonal/>
    </border>
    <border>
      <left/>
      <right style="thin">
        <color auto="1"/>
      </right>
      <top/>
      <bottom/>
      <diagonal/>
    </border>
    <border>
      <left/>
      <right style="thin">
        <color indexed="8"/>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rgb="FF000000"/>
      </bottom>
      <diagonal/>
    </border>
    <border>
      <left style="thin">
        <color auto="1"/>
      </left>
      <right/>
      <top style="thin">
        <color auto="1"/>
      </top>
      <bottom style="thin">
        <color rgb="FF000000"/>
      </bottom>
      <diagonal/>
    </border>
    <border>
      <left/>
      <right/>
      <top style="thin">
        <color auto="1"/>
      </top>
      <bottom style="thin">
        <color rgb="FF000000"/>
      </bottom>
      <diagonal/>
    </border>
    <border>
      <left/>
      <right style="thin">
        <color indexed="8"/>
      </right>
      <top style="thin">
        <color auto="1"/>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bottom style="double">
        <color rgb="FFFF8001"/>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s>
  <cellStyleXfs count="50">
    <xf numFmtId="0" fontId="0" fillId="0" borderId="0">
      <alignment vertical="center"/>
    </xf>
    <xf numFmtId="42" fontId="0" fillId="0" borderId="0" applyFont="0" applyFill="0" applyBorder="0" applyAlignment="0" applyProtection="0">
      <alignment vertical="center"/>
    </xf>
    <xf numFmtId="0" fontId="20" fillId="18" borderId="0" applyNumberFormat="0" applyBorder="0" applyAlignment="0" applyProtection="0">
      <alignment vertical="center"/>
    </xf>
    <xf numFmtId="0" fontId="32" fillId="11" borderId="3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0" fillId="16" borderId="0" applyNumberFormat="0" applyBorder="0" applyAlignment="0" applyProtection="0">
      <alignment vertical="center"/>
    </xf>
    <xf numFmtId="0" fontId="26" fillId="6" borderId="0" applyNumberFormat="0" applyBorder="0" applyAlignment="0" applyProtection="0">
      <alignment vertical="center"/>
    </xf>
    <xf numFmtId="43" fontId="0" fillId="0" borderId="0" applyFont="0" applyFill="0" applyBorder="0" applyAlignment="0" applyProtection="0">
      <alignment vertical="center"/>
    </xf>
    <xf numFmtId="0" fontId="28" fillId="20"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38" fillId="0" borderId="0" applyNumberFormat="0" applyFill="0" applyBorder="0" applyAlignment="0" applyProtection="0">
      <alignment vertical="center"/>
    </xf>
    <xf numFmtId="0" fontId="0" fillId="14" borderId="32" applyNumberFormat="0" applyFont="0" applyAlignment="0" applyProtection="0">
      <alignment vertical="center"/>
    </xf>
    <xf numFmtId="0" fontId="28" fillId="23" borderId="0" applyNumberFormat="0" applyBorder="0" applyAlignment="0" applyProtection="0">
      <alignment vertical="center"/>
    </xf>
    <xf numFmtId="0" fontId="29"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22" fillId="0" borderId="27" applyNumberFormat="0" applyFill="0" applyAlignment="0" applyProtection="0">
      <alignment vertical="center"/>
    </xf>
    <xf numFmtId="0" fontId="30" fillId="0" borderId="27" applyNumberFormat="0" applyFill="0" applyAlignment="0" applyProtection="0">
      <alignment vertical="center"/>
    </xf>
    <xf numFmtId="0" fontId="28" fillId="21" borderId="0" applyNumberFormat="0" applyBorder="0" applyAlignment="0" applyProtection="0">
      <alignment vertical="center"/>
    </xf>
    <xf numFmtId="0" fontId="29" fillId="0" borderId="33" applyNumberFormat="0" applyFill="0" applyAlignment="0" applyProtection="0">
      <alignment vertical="center"/>
    </xf>
    <xf numFmtId="0" fontId="28" fillId="25" borderId="0" applyNumberFormat="0" applyBorder="0" applyAlignment="0" applyProtection="0">
      <alignment vertical="center"/>
    </xf>
    <xf numFmtId="0" fontId="23" fillId="5" borderId="28" applyNumberFormat="0" applyAlignment="0" applyProtection="0">
      <alignment vertical="center"/>
    </xf>
    <xf numFmtId="0" fontId="36" fillId="5" borderId="30" applyNumberFormat="0" applyAlignment="0" applyProtection="0">
      <alignment vertical="center"/>
    </xf>
    <xf numFmtId="0" fontId="33" fillId="13" borderId="31" applyNumberFormat="0" applyAlignment="0" applyProtection="0">
      <alignment vertical="center"/>
    </xf>
    <xf numFmtId="0" fontId="20" fillId="27" borderId="0" applyNumberFormat="0" applyBorder="0" applyAlignment="0" applyProtection="0">
      <alignment vertical="center"/>
    </xf>
    <xf numFmtId="0" fontId="28" fillId="7" borderId="0" applyNumberFormat="0" applyBorder="0" applyAlignment="0" applyProtection="0">
      <alignment vertical="center"/>
    </xf>
    <xf numFmtId="0" fontId="21" fillId="0" borderId="26" applyNumberFormat="0" applyFill="0" applyAlignment="0" applyProtection="0">
      <alignment vertical="center"/>
    </xf>
    <xf numFmtId="0" fontId="27" fillId="0" borderId="29" applyNumberFormat="0" applyFill="0" applyAlignment="0" applyProtection="0">
      <alignment vertical="center"/>
    </xf>
    <xf numFmtId="0" fontId="31" fillId="10" borderId="0" applyNumberFormat="0" applyBorder="0" applyAlignment="0" applyProtection="0">
      <alignment vertical="center"/>
    </xf>
    <xf numFmtId="0" fontId="35" fillId="22" borderId="0" applyNumberFormat="0" applyBorder="0" applyAlignment="0" applyProtection="0">
      <alignment vertical="center"/>
    </xf>
    <xf numFmtId="0" fontId="20" fillId="17" borderId="0" applyNumberFormat="0" applyBorder="0" applyAlignment="0" applyProtection="0">
      <alignment vertical="center"/>
    </xf>
    <xf numFmtId="0" fontId="28" fillId="12" borderId="0" applyNumberFormat="0" applyBorder="0" applyAlignment="0" applyProtection="0">
      <alignment vertical="center"/>
    </xf>
    <xf numFmtId="0" fontId="20" fillId="3" borderId="0" applyNumberFormat="0" applyBorder="0" applyAlignment="0" applyProtection="0">
      <alignment vertical="center"/>
    </xf>
    <xf numFmtId="0" fontId="20" fillId="8" borderId="0" applyNumberFormat="0" applyBorder="0" applyAlignment="0" applyProtection="0">
      <alignment vertical="center"/>
    </xf>
    <xf numFmtId="0" fontId="20" fillId="9" borderId="0" applyNumberFormat="0" applyBorder="0" applyAlignment="0" applyProtection="0">
      <alignment vertical="center"/>
    </xf>
    <xf numFmtId="0" fontId="20" fillId="4" borderId="0" applyNumberFormat="0" applyBorder="0" applyAlignment="0" applyProtection="0">
      <alignment vertical="center"/>
    </xf>
    <xf numFmtId="0" fontId="28" fillId="29" borderId="0" applyNumberFormat="0" applyBorder="0" applyAlignment="0" applyProtection="0">
      <alignment vertical="center"/>
    </xf>
    <xf numFmtId="0" fontId="28" fillId="31" borderId="0" applyNumberFormat="0" applyBorder="0" applyAlignment="0" applyProtection="0">
      <alignment vertical="center"/>
    </xf>
    <xf numFmtId="0" fontId="20" fillId="26" borderId="0" applyNumberFormat="0" applyBorder="0" applyAlignment="0" applyProtection="0">
      <alignment vertical="center"/>
    </xf>
    <xf numFmtId="0" fontId="20" fillId="33" borderId="0" applyNumberFormat="0" applyBorder="0" applyAlignment="0" applyProtection="0">
      <alignment vertical="center"/>
    </xf>
    <xf numFmtId="0" fontId="28" fillId="28" borderId="0" applyNumberFormat="0" applyBorder="0" applyAlignment="0" applyProtection="0">
      <alignment vertical="center"/>
    </xf>
    <xf numFmtId="0" fontId="20" fillId="15" borderId="0" applyNumberFormat="0" applyBorder="0" applyAlignment="0" applyProtection="0">
      <alignment vertical="center"/>
    </xf>
    <xf numFmtId="0" fontId="28" fillId="19" borderId="0" applyNumberFormat="0" applyBorder="0" applyAlignment="0" applyProtection="0">
      <alignment vertical="center"/>
    </xf>
    <xf numFmtId="0" fontId="28" fillId="30" borderId="0" applyNumberFormat="0" applyBorder="0" applyAlignment="0" applyProtection="0">
      <alignment vertical="center"/>
    </xf>
    <xf numFmtId="0" fontId="20" fillId="32" borderId="0" applyNumberFormat="0" applyBorder="0" applyAlignment="0" applyProtection="0">
      <alignment vertical="center"/>
    </xf>
    <xf numFmtId="0" fontId="28" fillId="24" borderId="0" applyNumberFormat="0" applyBorder="0" applyAlignment="0" applyProtection="0">
      <alignment vertical="center"/>
    </xf>
    <xf numFmtId="0" fontId="0" fillId="0" borderId="0"/>
  </cellStyleXfs>
  <cellXfs count="139">
    <xf numFmtId="0" fontId="0" fillId="0" borderId="0" xfId="0">
      <alignment vertical="center"/>
    </xf>
    <xf numFmtId="0" fontId="0" fillId="0" borderId="0" xfId="0" applyAlignment="1">
      <alignment vertical="center"/>
    </xf>
    <xf numFmtId="0" fontId="1" fillId="0" borderId="0" xfId="0" applyFont="1" applyAlignment="1">
      <alignment horizontal="justify" vertical="center"/>
    </xf>
    <xf numFmtId="0" fontId="2" fillId="0" borderId="0" xfId="0" applyFont="1" applyAlignment="1">
      <alignment horizontal="center" vertical="center"/>
    </xf>
    <xf numFmtId="0" fontId="3" fillId="0" borderId="1" xfId="0" applyFont="1" applyBorder="1" applyAlignment="1">
      <alignment vertic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1" xfId="0" applyFont="1" applyBorder="1" applyAlignment="1">
      <alignment horizontal="left" vertical="center"/>
    </xf>
    <xf numFmtId="0" fontId="3" fillId="0" borderId="5" xfId="0" applyFont="1" applyBorder="1" applyAlignment="1">
      <alignment horizontal="left" vertical="center"/>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4" fillId="0" borderId="1" xfId="0" applyFont="1" applyFill="1" applyBorder="1" applyAlignment="1">
      <alignment horizontal="center" vertical="center"/>
    </xf>
    <xf numFmtId="0" fontId="4" fillId="0" borderId="2" xfId="0" applyFont="1" applyFill="1" applyBorder="1" applyAlignment="1">
      <alignment horizontal="center" vertical="center"/>
    </xf>
    <xf numFmtId="0" fontId="4" fillId="0" borderId="4" xfId="0" applyFont="1" applyFill="1" applyBorder="1" applyAlignment="1">
      <alignment horizontal="center" vertical="center"/>
    </xf>
    <xf numFmtId="0" fontId="4" fillId="0" borderId="3" xfId="0" applyFont="1" applyFill="1" applyBorder="1" applyAlignment="1">
      <alignment horizontal="center" vertical="center"/>
    </xf>
    <xf numFmtId="0" fontId="5" fillId="2" borderId="1" xfId="0" applyFont="1" applyFill="1" applyBorder="1" applyAlignment="1">
      <alignment horizontal="center" vertical="center"/>
    </xf>
    <xf numFmtId="9" fontId="5" fillId="2" borderId="1" xfId="0" applyNumberFormat="1" applyFont="1" applyFill="1" applyBorder="1" applyAlignment="1">
      <alignment horizontal="center" vertical="center"/>
    </xf>
    <xf numFmtId="0" fontId="6" fillId="0" borderId="1" xfId="0" applyFont="1" applyFill="1" applyBorder="1" applyAlignment="1">
      <alignment horizontal="left" vertical="center" wrapText="1"/>
    </xf>
    <xf numFmtId="0" fontId="5" fillId="2" borderId="1" xfId="0" applyFont="1" applyFill="1" applyBorder="1" applyAlignment="1">
      <alignment horizontal="centerContinuous" vertical="center"/>
    </xf>
    <xf numFmtId="0" fontId="5" fillId="2" borderId="1" xfId="0" applyFont="1" applyFill="1" applyBorder="1" applyAlignment="1">
      <alignment horizontal="left" vertical="center"/>
    </xf>
    <xf numFmtId="0" fontId="6" fillId="0" borderId="1" xfId="0" applyFont="1" applyFill="1" applyBorder="1" applyAlignment="1">
      <alignment horizontal="center" vertical="center" wrapText="1"/>
    </xf>
    <xf numFmtId="9" fontId="6" fillId="0" borderId="1" xfId="0" applyNumberFormat="1" applyFont="1" applyFill="1" applyBorder="1" applyAlignment="1">
      <alignment horizontal="right" vertical="center" wrapText="1"/>
    </xf>
    <xf numFmtId="0" fontId="6" fillId="0" borderId="1" xfId="0" applyFont="1" applyFill="1" applyBorder="1" applyAlignment="1">
      <alignment horizontal="right" vertical="center" wrapText="1"/>
    </xf>
    <xf numFmtId="0" fontId="0" fillId="0" borderId="6" xfId="0" applyFont="1" applyBorder="1" applyAlignment="1">
      <alignment horizontal="left" vertical="center" wrapText="1"/>
    </xf>
    <xf numFmtId="0" fontId="0" fillId="0" borderId="6" xfId="0" applyBorder="1" applyAlignment="1">
      <alignment horizontal="left" vertical="center" wrapText="1"/>
    </xf>
    <xf numFmtId="0" fontId="3" fillId="0" borderId="2" xfId="0" applyFont="1" applyBorder="1" applyAlignment="1" applyProtection="1">
      <alignment horizontal="center" vertical="center"/>
    </xf>
    <xf numFmtId="0" fontId="3" fillId="0" borderId="3" xfId="0" applyFont="1" applyBorder="1" applyAlignment="1" applyProtection="1">
      <alignment horizontal="center" vertical="center"/>
    </xf>
    <xf numFmtId="0" fontId="3" fillId="0" borderId="4" xfId="0" applyFont="1" applyBorder="1" applyAlignment="1" applyProtection="1">
      <alignment horizontal="center" vertical="center"/>
    </xf>
    <xf numFmtId="0" fontId="4" fillId="0"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4" fillId="0" borderId="1" xfId="0" applyNumberFormat="1" applyFont="1" applyFill="1" applyBorder="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2" xfId="0" applyFont="1" applyBorder="1" applyAlignment="1">
      <alignment horizontal="left" vertical="center" wrapText="1"/>
    </xf>
    <xf numFmtId="0" fontId="5" fillId="2" borderId="1" xfId="0" applyFont="1" applyFill="1" applyBorder="1" applyAlignment="1">
      <alignment horizontal="center" vertical="center" wrapText="1"/>
    </xf>
    <xf numFmtId="0" fontId="0" fillId="0" borderId="0" xfId="0" applyFill="1" applyBorder="1" applyAlignment="1"/>
    <xf numFmtId="0" fontId="7" fillId="0" borderId="0" xfId="0" applyFont="1" applyFill="1" applyBorder="1" applyAlignment="1">
      <alignment horizontal="left" vertical="top" wrapText="1"/>
    </xf>
    <xf numFmtId="0" fontId="8" fillId="0" borderId="0"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9" fillId="0" borderId="1" xfId="0" applyFont="1" applyFill="1" applyBorder="1" applyAlignment="1">
      <alignment horizontal="center" wrapText="1"/>
    </xf>
    <xf numFmtId="0" fontId="9" fillId="0" borderId="7" xfId="0" applyFont="1" applyFill="1" applyBorder="1" applyAlignment="1">
      <alignment horizontal="center" wrapText="1"/>
    </xf>
    <xf numFmtId="0" fontId="9" fillId="0" borderId="1" xfId="0" applyFont="1" applyFill="1" applyBorder="1" applyAlignment="1">
      <alignment horizontal="left" wrapText="1"/>
    </xf>
    <xf numFmtId="0" fontId="9" fillId="0" borderId="7" xfId="0" applyFont="1" applyFill="1" applyBorder="1" applyAlignment="1">
      <alignment horizontal="left" wrapText="1"/>
    </xf>
    <xf numFmtId="0" fontId="9" fillId="0" borderId="1" xfId="0" applyFont="1" applyFill="1" applyBorder="1" applyAlignment="1">
      <alignment horizontal="center" vertical="center" wrapText="1"/>
    </xf>
    <xf numFmtId="0" fontId="9" fillId="0" borderId="8" xfId="0" applyFont="1" applyFill="1" applyBorder="1" applyAlignment="1">
      <alignment horizontal="left" vertical="center" wrapText="1"/>
    </xf>
    <xf numFmtId="0" fontId="9" fillId="0" borderId="6" xfId="0" applyFont="1" applyFill="1" applyBorder="1" applyAlignment="1">
      <alignment horizontal="left" vertical="center" wrapText="1"/>
    </xf>
    <xf numFmtId="0" fontId="9" fillId="0" borderId="9"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0" fillId="0" borderId="1" xfId="0" applyFont="1" applyFill="1" applyBorder="1" applyAlignment="1">
      <alignment vertical="center" wrapText="1"/>
    </xf>
    <xf numFmtId="0" fontId="10" fillId="0" borderId="1"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9" fillId="0" borderId="5" xfId="0" applyFont="1" applyFill="1" applyBorder="1" applyAlignment="1">
      <alignment horizontal="center" wrapText="1"/>
    </xf>
    <xf numFmtId="0" fontId="9" fillId="0" borderId="10" xfId="0" applyFont="1" applyFill="1" applyBorder="1" applyAlignment="1">
      <alignment horizontal="center" wrapText="1"/>
    </xf>
    <xf numFmtId="0" fontId="9" fillId="0" borderId="8" xfId="0" applyFont="1" applyFill="1" applyBorder="1" applyAlignment="1">
      <alignment horizontal="center" vertical="center" wrapText="1"/>
    </xf>
    <xf numFmtId="0" fontId="9" fillId="0" borderId="9"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9" fillId="0" borderId="11" xfId="0" applyFont="1" applyFill="1" applyBorder="1" applyAlignment="1">
      <alignment horizontal="center" vertical="center" wrapText="1"/>
    </xf>
    <xf numFmtId="0" fontId="9" fillId="0" borderId="12" xfId="0" applyFont="1" applyFill="1" applyBorder="1" applyAlignment="1">
      <alignment horizontal="center" vertical="center" wrapText="1"/>
    </xf>
    <xf numFmtId="0" fontId="9" fillId="0" borderId="2" xfId="0" applyFont="1" applyFill="1" applyBorder="1" applyAlignment="1">
      <alignment horizontal="left" vertical="center" wrapText="1"/>
    </xf>
    <xf numFmtId="0" fontId="9" fillId="0" borderId="4" xfId="0" applyFont="1" applyFill="1" applyBorder="1" applyAlignment="1">
      <alignment horizontal="left" vertical="center" wrapText="1"/>
    </xf>
    <xf numFmtId="0" fontId="9" fillId="0" borderId="2" xfId="0" applyFont="1" applyFill="1" applyBorder="1" applyAlignment="1">
      <alignment horizontal="center" wrapText="1"/>
    </xf>
    <xf numFmtId="0" fontId="9" fillId="0" borderId="4" xfId="0" applyFont="1" applyFill="1" applyBorder="1" applyAlignment="1">
      <alignment horizontal="center" wrapText="1"/>
    </xf>
    <xf numFmtId="0" fontId="9" fillId="0" borderId="13" xfId="0" applyFont="1" applyFill="1" applyBorder="1" applyAlignment="1">
      <alignment horizontal="center" wrapText="1"/>
    </xf>
    <xf numFmtId="0" fontId="9" fillId="0" borderId="14" xfId="0" applyFont="1" applyFill="1" applyBorder="1" applyAlignment="1">
      <alignment horizontal="center" vertical="center" wrapText="1"/>
    </xf>
    <xf numFmtId="0" fontId="9" fillId="0" borderId="15" xfId="0" applyFont="1" applyFill="1" applyBorder="1" applyAlignment="1">
      <alignment horizontal="center" vertical="center" wrapText="1"/>
    </xf>
    <xf numFmtId="0" fontId="9" fillId="0" borderId="7" xfId="0" applyFont="1" applyFill="1" applyBorder="1" applyAlignment="1">
      <alignment horizontal="center" vertical="center" wrapText="1"/>
    </xf>
    <xf numFmtId="0" fontId="9" fillId="0" borderId="16" xfId="0" applyFont="1" applyFill="1" applyBorder="1" applyAlignment="1">
      <alignment horizontal="center" vertical="center" wrapText="1"/>
    </xf>
    <xf numFmtId="0" fontId="9" fillId="0" borderId="17" xfId="0" applyFont="1" applyFill="1" applyBorder="1" applyAlignment="1">
      <alignment horizontal="left" wrapText="1"/>
    </xf>
    <xf numFmtId="0" fontId="9" fillId="0" borderId="18" xfId="0" applyFont="1" applyFill="1" applyBorder="1" applyAlignment="1">
      <alignment horizontal="left" wrapText="1"/>
    </xf>
    <xf numFmtId="0" fontId="9" fillId="0" borderId="19" xfId="0" applyFont="1" applyFill="1" applyBorder="1" applyAlignment="1">
      <alignment horizontal="left" wrapText="1"/>
    </xf>
    <xf numFmtId="0" fontId="11" fillId="0" borderId="20" xfId="0" applyNumberFormat="1" applyFont="1" applyFill="1" applyBorder="1" applyAlignment="1">
      <alignment horizontal="center" vertical="center" textRotation="255" wrapText="1"/>
    </xf>
    <xf numFmtId="0" fontId="11" fillId="0" borderId="21" xfId="0" applyNumberFormat="1" applyFont="1" applyFill="1" applyBorder="1" applyAlignment="1">
      <alignment horizontal="center" vertical="center" wrapText="1"/>
    </xf>
    <xf numFmtId="0" fontId="12" fillId="0" borderId="21" xfId="0" applyNumberFormat="1" applyFont="1" applyFill="1" applyBorder="1" applyAlignment="1">
      <alignment horizontal="center" vertical="center" wrapText="1"/>
    </xf>
    <xf numFmtId="0" fontId="11" fillId="0" borderId="21" xfId="0" applyNumberFormat="1" applyFont="1" applyFill="1" applyBorder="1" applyAlignment="1">
      <alignment horizontal="left" vertical="center" wrapText="1"/>
    </xf>
    <xf numFmtId="0" fontId="11" fillId="0" borderId="22" xfId="0" applyNumberFormat="1" applyFont="1" applyFill="1" applyBorder="1" applyAlignment="1">
      <alignment horizontal="center" vertical="center" textRotation="255" wrapText="1"/>
    </xf>
    <xf numFmtId="0" fontId="11" fillId="0" borderId="21" xfId="0" applyNumberFormat="1" applyFont="1" applyFill="1" applyBorder="1" applyAlignment="1">
      <alignment horizontal="center" vertical="center" textRotation="255" wrapText="1"/>
    </xf>
    <xf numFmtId="0" fontId="11" fillId="0" borderId="20" xfId="0" applyNumberFormat="1" applyFont="1" applyFill="1" applyBorder="1" applyAlignment="1">
      <alignment horizontal="center" vertical="center" wrapText="1"/>
    </xf>
    <xf numFmtId="0" fontId="12" fillId="0" borderId="23" xfId="0" applyNumberFormat="1" applyFont="1" applyFill="1" applyBorder="1" applyAlignment="1">
      <alignment horizontal="left" vertical="center" wrapText="1"/>
    </xf>
    <xf numFmtId="0" fontId="12" fillId="0" borderId="24" xfId="0" applyNumberFormat="1" applyFont="1" applyFill="1" applyBorder="1" applyAlignment="1">
      <alignment horizontal="left" vertical="center" wrapText="1"/>
    </xf>
    <xf numFmtId="0" fontId="12" fillId="0" borderId="21" xfId="0" applyNumberFormat="1" applyFont="1" applyFill="1" applyBorder="1" applyAlignment="1">
      <alignment horizontal="left" vertical="center" wrapText="1"/>
    </xf>
    <xf numFmtId="0" fontId="11" fillId="0" borderId="22" xfId="0" applyNumberFormat="1" applyFont="1" applyFill="1" applyBorder="1" applyAlignment="1">
      <alignment horizontal="center" vertical="center" wrapText="1"/>
    </xf>
    <xf numFmtId="0" fontId="12" fillId="0" borderId="21" xfId="0" applyNumberFormat="1" applyFont="1" applyFill="1" applyBorder="1" applyAlignment="1">
      <alignment horizontal="center" vertical="center" textRotation="255" wrapText="1"/>
    </xf>
    <xf numFmtId="9" fontId="12" fillId="0" borderId="21" xfId="0" applyNumberFormat="1" applyFont="1" applyFill="1" applyBorder="1" applyAlignment="1">
      <alignment horizontal="center" vertical="center" wrapText="1"/>
    </xf>
    <xf numFmtId="0" fontId="11" fillId="0" borderId="25" xfId="0" applyNumberFormat="1" applyFont="1" applyFill="1" applyBorder="1" applyAlignment="1">
      <alignment horizontal="center" vertical="center" wrapText="1"/>
    </xf>
    <xf numFmtId="0" fontId="12" fillId="0" borderId="20" xfId="0" applyNumberFormat="1" applyFont="1" applyFill="1" applyBorder="1" applyAlignment="1">
      <alignment horizontal="center" vertical="center" textRotation="255" wrapText="1"/>
    </xf>
    <xf numFmtId="49" fontId="12" fillId="0" borderId="21" xfId="0" applyNumberFormat="1" applyFont="1" applyFill="1" applyBorder="1" applyAlignment="1">
      <alignment horizontal="center" vertical="center" wrapText="1"/>
    </xf>
    <xf numFmtId="0" fontId="12" fillId="0" borderId="22" xfId="0" applyNumberFormat="1" applyFont="1" applyFill="1" applyBorder="1" applyAlignment="1">
      <alignment horizontal="center" vertical="center" textRotation="255" wrapText="1"/>
    </xf>
    <xf numFmtId="0" fontId="11" fillId="0" borderId="25" xfId="0" applyNumberFormat="1" applyFont="1" applyFill="1" applyBorder="1" applyAlignment="1">
      <alignment horizontal="center" vertical="center" textRotation="255" wrapText="1"/>
    </xf>
    <xf numFmtId="0" fontId="12" fillId="0" borderId="25" xfId="0" applyNumberFormat="1" applyFont="1" applyFill="1" applyBorder="1" applyAlignment="1">
      <alignment horizontal="center" vertical="center" textRotation="255" wrapText="1"/>
    </xf>
    <xf numFmtId="0" fontId="11" fillId="0" borderId="0" xfId="0" applyNumberFormat="1" applyFont="1" applyFill="1" applyBorder="1" applyAlignment="1">
      <alignment vertical="center" wrapText="1"/>
    </xf>
    <xf numFmtId="0" fontId="12" fillId="0" borderId="0" xfId="0" applyFont="1" applyFill="1" applyBorder="1" applyAlignment="1">
      <alignment vertical="center" wrapText="1"/>
    </xf>
    <xf numFmtId="177" fontId="11" fillId="0" borderId="0" xfId="0" applyNumberFormat="1" applyFont="1" applyFill="1" applyBorder="1" applyAlignment="1">
      <alignment vertical="center" wrapText="1"/>
    </xf>
    <xf numFmtId="176" fontId="11" fillId="0" borderId="0" xfId="0" applyNumberFormat="1" applyFont="1" applyFill="1" applyBorder="1" applyAlignment="1">
      <alignment horizontal="left" vertical="center" wrapText="1"/>
    </xf>
    <xf numFmtId="0" fontId="12" fillId="0" borderId="0" xfId="0" applyFont="1" applyFill="1" applyBorder="1" applyAlignment="1">
      <alignment horizontal="left" vertical="center" wrapText="1"/>
    </xf>
    <xf numFmtId="178" fontId="13" fillId="0" borderId="0" xfId="0" applyNumberFormat="1" applyFont="1" applyFill="1" applyBorder="1" applyAlignment="1">
      <alignment horizontal="center" vertical="center" wrapText="1"/>
    </xf>
    <xf numFmtId="0" fontId="11" fillId="0" borderId="0" xfId="0" applyNumberFormat="1" applyFont="1" applyFill="1" applyBorder="1" applyAlignment="1">
      <alignment horizontal="center" vertical="center" wrapText="1"/>
    </xf>
    <xf numFmtId="9" fontId="12" fillId="0" borderId="21" xfId="0" applyNumberFormat="1" applyFont="1" applyFill="1" applyBorder="1" applyAlignment="1">
      <alignment horizontal="left" vertical="center" wrapText="1"/>
    </xf>
    <xf numFmtId="0" fontId="12" fillId="0" borderId="23" xfId="0" applyNumberFormat="1" applyFont="1" applyFill="1" applyBorder="1" applyAlignment="1">
      <alignment horizontal="center" vertical="center" wrapText="1"/>
    </xf>
    <xf numFmtId="0" fontId="12" fillId="0" borderId="24" xfId="0" applyNumberFormat="1" applyFont="1" applyFill="1" applyBorder="1" applyAlignment="1">
      <alignment horizontal="center" vertical="center" wrapText="1"/>
    </xf>
    <xf numFmtId="0" fontId="6" fillId="0" borderId="14" xfId="49" applyFont="1" applyFill="1" applyBorder="1" applyAlignment="1">
      <alignment horizontal="left" vertical="center" wrapText="1" shrinkToFit="1"/>
    </xf>
    <xf numFmtId="0" fontId="6" fillId="0" borderId="15" xfId="49" applyFont="1" applyFill="1" applyBorder="1" applyAlignment="1">
      <alignment horizontal="left" vertical="center" wrapText="1" shrinkToFit="1"/>
    </xf>
    <xf numFmtId="9" fontId="14" fillId="0" borderId="21" xfId="0" applyNumberFormat="1" applyFont="1" applyFill="1" applyBorder="1" applyAlignment="1">
      <alignment horizontal="left" vertical="center" wrapText="1"/>
    </xf>
    <xf numFmtId="0" fontId="11" fillId="0" borderId="0" xfId="0" applyNumberFormat="1" applyFont="1" applyFill="1" applyBorder="1" applyAlignment="1">
      <alignment horizontal="left" vertical="center" wrapText="1"/>
    </xf>
    <xf numFmtId="177" fontId="11" fillId="0" borderId="0" xfId="0" applyNumberFormat="1" applyFont="1" applyFill="1" applyBorder="1" applyAlignment="1">
      <alignment horizontal="left" vertical="center" wrapText="1"/>
    </xf>
    <xf numFmtId="0" fontId="5" fillId="2" borderId="2" xfId="0" applyFont="1" applyFill="1" applyBorder="1" applyAlignment="1">
      <alignment horizontal="center" vertical="center"/>
    </xf>
    <xf numFmtId="0" fontId="5" fillId="2" borderId="3" xfId="0" applyFont="1" applyFill="1" applyBorder="1" applyAlignment="1">
      <alignment horizontal="center" vertical="center"/>
    </xf>
    <xf numFmtId="0" fontId="5" fillId="2" borderId="4" xfId="0" applyFont="1" applyFill="1" applyBorder="1" applyAlignment="1">
      <alignment horizontal="center" vertical="center"/>
    </xf>
    <xf numFmtId="9" fontId="5" fillId="2" borderId="2" xfId="0" applyNumberFormat="1" applyFont="1" applyFill="1" applyBorder="1" applyAlignment="1">
      <alignment horizontal="center" vertical="center"/>
    </xf>
    <xf numFmtId="9" fontId="5" fillId="2" borderId="4" xfId="0" applyNumberFormat="1" applyFont="1" applyFill="1" applyBorder="1" applyAlignment="1">
      <alignment horizontal="center" vertical="center"/>
    </xf>
    <xf numFmtId="0" fontId="0" fillId="0" borderId="0" xfId="0" applyFont="1">
      <alignment vertical="center"/>
    </xf>
    <xf numFmtId="0" fontId="5" fillId="2" borderId="2" xfId="0" applyFont="1" applyFill="1" applyBorder="1" applyAlignment="1">
      <alignment horizontal="centerContinuous" vertical="center"/>
    </xf>
    <xf numFmtId="0" fontId="5" fillId="2" borderId="4" xfId="0" applyFont="1" applyFill="1" applyBorder="1" applyAlignment="1">
      <alignment horizontal="centerContinuous" vertical="center"/>
    </xf>
    <xf numFmtId="0" fontId="4" fillId="0" borderId="1" xfId="0" applyNumberFormat="1" applyFont="1" applyFill="1" applyBorder="1" applyAlignment="1">
      <alignment horizontal="centerContinuous" vertical="center"/>
    </xf>
    <xf numFmtId="0" fontId="15" fillId="0" borderId="0" xfId="0" applyFont="1">
      <alignment vertical="center"/>
    </xf>
    <xf numFmtId="0" fontId="2" fillId="0" borderId="1" xfId="0" applyFont="1" applyBorder="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horizontal="center" vertical="center"/>
    </xf>
    <xf numFmtId="0" fontId="16" fillId="2" borderId="1" xfId="0" applyFont="1" applyFill="1" applyBorder="1" applyAlignment="1">
      <alignment horizontal="centerContinuous" vertical="center"/>
    </xf>
    <xf numFmtId="0" fontId="16" fillId="2" borderId="1" xfId="0" applyFont="1" applyFill="1" applyBorder="1" applyAlignment="1">
      <alignment horizontal="left" vertical="center" wrapText="1"/>
    </xf>
    <xf numFmtId="0" fontId="5" fillId="2" borderId="1" xfId="0" applyFont="1" applyFill="1" applyBorder="1" applyAlignment="1">
      <alignment horizontal="left" vertical="center" wrapText="1"/>
    </xf>
    <xf numFmtId="0" fontId="17" fillId="0" borderId="1" xfId="0" applyFont="1" applyFill="1" applyBorder="1" applyAlignment="1">
      <alignment horizontal="center" vertical="center" wrapText="1"/>
    </xf>
    <xf numFmtId="0" fontId="0" fillId="0" borderId="0" xfId="0" applyFont="1" applyBorder="1" applyAlignment="1">
      <alignment horizontal="left" vertical="center" wrapText="1"/>
    </xf>
    <xf numFmtId="0" fontId="0" fillId="0" borderId="0" xfId="0" applyBorder="1" applyAlignment="1">
      <alignment horizontal="left" vertical="center" wrapText="1"/>
    </xf>
    <xf numFmtId="0" fontId="3" fillId="0" borderId="1" xfId="0" applyFont="1" applyBorder="1" applyAlignment="1" applyProtection="1">
      <alignment horizontal="center" vertical="center"/>
    </xf>
    <xf numFmtId="0" fontId="18" fillId="0" borderId="1" xfId="0" applyNumberFormat="1" applyFont="1" applyFill="1" applyBorder="1" applyAlignment="1">
      <alignment horizontal="center" vertical="center"/>
    </xf>
    <xf numFmtId="0" fontId="18" fillId="0" borderId="1" xfId="0" applyNumberFormat="1" applyFont="1" applyFill="1" applyBorder="1" applyAlignment="1">
      <alignment horizontal="centerContinuous" vertical="center"/>
    </xf>
    <xf numFmtId="0" fontId="18" fillId="0" borderId="1" xfId="0" applyFont="1" applyBorder="1" applyAlignment="1">
      <alignment vertical="center" wrapText="1"/>
    </xf>
    <xf numFmtId="0" fontId="3" fillId="0" borderId="8" xfId="0" applyFont="1" applyBorder="1" applyAlignment="1">
      <alignment horizontal="left" vertical="center" wrapText="1"/>
    </xf>
    <xf numFmtId="0" fontId="3" fillId="0" borderId="6" xfId="0" applyFont="1" applyBorder="1" applyAlignment="1">
      <alignment horizontal="left" vertical="center" wrapText="1"/>
    </xf>
    <xf numFmtId="0" fontId="3" fillId="0" borderId="9" xfId="0" applyFont="1" applyBorder="1" applyAlignment="1">
      <alignment horizontal="left" vertical="center" wrapText="1"/>
    </xf>
    <xf numFmtId="0" fontId="5" fillId="2" borderId="3" xfId="0" applyFont="1" applyFill="1" applyBorder="1" applyAlignment="1">
      <alignment vertical="center"/>
    </xf>
    <xf numFmtId="0" fontId="19" fillId="2" borderId="1" xfId="0" applyFont="1"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18"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haredStrings" Target="sharedStrings.xml"/><Relationship Id="rId21" Type="http://schemas.openxmlformats.org/officeDocument/2006/relationships/styles" Target="style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4.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view="pageBreakPreview" zoomScaleNormal="100" workbookViewId="0">
      <selection activeCell="M19" sqref="M19"/>
    </sheetView>
  </sheetViews>
  <sheetFormatPr defaultColWidth="9" defaultRowHeight="13.5"/>
  <cols>
    <col min="1" max="1" width="13.3333333333333" customWidth="1"/>
    <col min="2" max="2" width="6.89166666666667" customWidth="1"/>
    <col min="3" max="3" width="11.5583333333333" customWidth="1"/>
    <col min="4" max="4" width="16.775" customWidth="1"/>
    <col min="5" max="5" width="11.775" customWidth="1"/>
    <col min="6" max="6" width="10.4416666666667" customWidth="1"/>
    <col min="7" max="8" width="10.1083333333333" customWidth="1"/>
    <col min="9" max="9" width="8.66666666666667" customWidth="1"/>
  </cols>
  <sheetData>
    <row r="1" ht="24" customHeight="1" spans="1:9">
      <c r="A1" s="3" t="s">
        <v>0</v>
      </c>
      <c r="B1" s="3"/>
      <c r="C1" s="3"/>
      <c r="D1" s="3"/>
      <c r="E1" s="3"/>
      <c r="F1" s="3"/>
      <c r="G1" s="3"/>
      <c r="H1" s="3"/>
      <c r="I1" s="3"/>
    </row>
    <row r="2" s="1" customFormat="1" ht="20.4" customHeight="1" spans="1:9">
      <c r="A2" s="4" t="s">
        <v>1</v>
      </c>
      <c r="B2" s="5" t="s">
        <v>2</v>
      </c>
      <c r="C2" s="6"/>
      <c r="D2" s="7"/>
      <c r="E2" s="4" t="s">
        <v>3</v>
      </c>
      <c r="F2" s="5">
        <v>2024</v>
      </c>
      <c r="G2" s="6"/>
      <c r="H2" s="6"/>
      <c r="I2" s="7"/>
    </row>
    <row r="3" ht="20.4" customHeight="1" spans="1:9">
      <c r="A3" s="4" t="s">
        <v>4</v>
      </c>
      <c r="B3" s="5" t="s">
        <v>5</v>
      </c>
      <c r="C3" s="6"/>
      <c r="D3" s="7"/>
      <c r="E3" s="4" t="s">
        <v>6</v>
      </c>
      <c r="F3" s="11" t="s">
        <v>5</v>
      </c>
      <c r="G3" s="11"/>
      <c r="H3" s="11"/>
      <c r="I3" s="11"/>
    </row>
    <row r="4" ht="20.4" customHeight="1" spans="1:9">
      <c r="A4" s="8" t="s">
        <v>7</v>
      </c>
      <c r="B4" s="9"/>
      <c r="C4" s="9"/>
      <c r="D4" s="9"/>
      <c r="E4" s="9"/>
      <c r="F4" s="9"/>
      <c r="G4" s="9"/>
      <c r="H4" s="9"/>
      <c r="I4" s="10"/>
    </row>
    <row r="5" ht="20.4" customHeight="1" spans="1:9">
      <c r="A5" s="8"/>
      <c r="B5" s="9"/>
      <c r="C5" s="8" t="s">
        <v>8</v>
      </c>
      <c r="D5" s="10"/>
      <c r="E5" s="8" t="s">
        <v>9</v>
      </c>
      <c r="F5" s="10"/>
      <c r="G5" s="8" t="s">
        <v>10</v>
      </c>
      <c r="H5" s="9"/>
      <c r="I5" s="10"/>
    </row>
    <row r="6" ht="20.4" customHeight="1" spans="1:9">
      <c r="A6" s="8" t="s">
        <v>11</v>
      </c>
      <c r="B6" s="10"/>
      <c r="C6" s="8">
        <v>12.33</v>
      </c>
      <c r="D6" s="10"/>
      <c r="E6" s="8">
        <v>12.33</v>
      </c>
      <c r="F6" s="10"/>
      <c r="G6" s="29">
        <f t="shared" ref="G6:G8" si="0">E6/C6</f>
        <v>1</v>
      </c>
      <c r="H6" s="30"/>
      <c r="I6" s="31"/>
    </row>
    <row r="7" ht="20.4" customHeight="1" spans="1:9">
      <c r="A7" s="8" t="s">
        <v>12</v>
      </c>
      <c r="B7" s="10"/>
      <c r="C7" s="8">
        <v>12.33</v>
      </c>
      <c r="D7" s="10"/>
      <c r="E7" s="8">
        <v>12.33</v>
      </c>
      <c r="F7" s="10"/>
      <c r="G7" s="29">
        <f t="shared" si="0"/>
        <v>1</v>
      </c>
      <c r="H7" s="30"/>
      <c r="I7" s="31"/>
    </row>
    <row r="8" ht="20.4" customHeight="1" spans="1:9">
      <c r="A8" s="8" t="s">
        <v>13</v>
      </c>
      <c r="B8" s="10"/>
      <c r="C8" s="8"/>
      <c r="D8" s="10"/>
      <c r="E8" s="8"/>
      <c r="F8" s="10"/>
      <c r="G8" s="29" t="e">
        <f t="shared" si="0"/>
        <v>#DIV/0!</v>
      </c>
      <c r="H8" s="30"/>
      <c r="I8" s="31"/>
    </row>
    <row r="9" ht="20.4" customHeight="1" spans="1:9">
      <c r="A9" s="11" t="s">
        <v>14</v>
      </c>
      <c r="B9" s="8" t="s">
        <v>15</v>
      </c>
      <c r="C9" s="9"/>
      <c r="D9" s="9"/>
      <c r="E9" s="10"/>
      <c r="F9" s="123" t="s">
        <v>16</v>
      </c>
      <c r="G9" s="123"/>
      <c r="H9" s="123"/>
      <c r="I9" s="123"/>
    </row>
    <row r="10" ht="45" customHeight="1" spans="1:9">
      <c r="A10" s="12"/>
      <c r="B10" s="134" t="s">
        <v>17</v>
      </c>
      <c r="C10" s="135"/>
      <c r="D10" s="135"/>
      <c r="E10" s="136"/>
      <c r="F10" s="11" t="s">
        <v>18</v>
      </c>
      <c r="G10" s="11"/>
      <c r="H10" s="11"/>
      <c r="I10" s="11"/>
    </row>
    <row r="11" ht="26.4" customHeight="1" spans="1:9">
      <c r="A11" s="15" t="s">
        <v>19</v>
      </c>
      <c r="B11" s="16" t="s">
        <v>20</v>
      </c>
      <c r="C11" s="17"/>
      <c r="D11" s="15" t="s">
        <v>21</v>
      </c>
      <c r="E11" s="15" t="s">
        <v>22</v>
      </c>
      <c r="F11" s="15" t="s">
        <v>23</v>
      </c>
      <c r="G11" s="32" t="s">
        <v>24</v>
      </c>
      <c r="H11" s="17" t="s">
        <v>25</v>
      </c>
      <c r="I11" s="33" t="s">
        <v>26</v>
      </c>
    </row>
    <row r="12" ht="20.4" customHeight="1" spans="1:9">
      <c r="A12" s="16" t="s">
        <v>27</v>
      </c>
      <c r="B12" s="18"/>
      <c r="C12" s="18"/>
      <c r="D12" s="18"/>
      <c r="E12" s="18"/>
      <c r="F12" s="17"/>
      <c r="G12" s="15">
        <f>SUM(G13:G22)</f>
        <v>100</v>
      </c>
      <c r="H12" s="15">
        <f>SUM(H13:H22)</f>
        <v>100</v>
      </c>
      <c r="I12" s="33"/>
    </row>
    <row r="13" ht="20.4" customHeight="1" spans="1:9">
      <c r="A13" s="111" t="s">
        <v>28</v>
      </c>
      <c r="B13" s="112"/>
      <c r="C13" s="112"/>
      <c r="D13" s="113"/>
      <c r="E13" s="20">
        <v>1</v>
      </c>
      <c r="F13" s="20">
        <v>1</v>
      </c>
      <c r="G13" s="15">
        <v>10</v>
      </c>
      <c r="H13" s="15">
        <v>10</v>
      </c>
      <c r="I13" s="34"/>
    </row>
    <row r="14" ht="20.4" customHeight="1" spans="1:9">
      <c r="A14" s="19" t="s">
        <v>29</v>
      </c>
      <c r="B14" s="111" t="s">
        <v>30</v>
      </c>
      <c r="C14" s="137"/>
      <c r="D14" s="19" t="s">
        <v>31</v>
      </c>
      <c r="E14" s="19" t="s">
        <v>32</v>
      </c>
      <c r="F14" s="19">
        <v>104</v>
      </c>
      <c r="G14" s="15">
        <v>10</v>
      </c>
      <c r="H14" s="15">
        <v>10</v>
      </c>
      <c r="I14" s="34"/>
    </row>
    <row r="15" ht="20.4" customHeight="1" spans="1:9">
      <c r="A15" s="19"/>
      <c r="B15" s="111" t="s">
        <v>33</v>
      </c>
      <c r="C15" s="137"/>
      <c r="D15" s="19" t="s">
        <v>34</v>
      </c>
      <c r="E15" s="20">
        <v>1</v>
      </c>
      <c r="F15" s="20">
        <v>1</v>
      </c>
      <c r="G15" s="15">
        <v>15</v>
      </c>
      <c r="H15" s="15">
        <v>15</v>
      </c>
      <c r="I15" s="34"/>
    </row>
    <row r="16" ht="20.4" customHeight="1" spans="1:9">
      <c r="A16" s="19"/>
      <c r="B16" s="111" t="s">
        <v>35</v>
      </c>
      <c r="C16" s="137"/>
      <c r="D16" s="19" t="s">
        <v>36</v>
      </c>
      <c r="E16" s="20">
        <v>1</v>
      </c>
      <c r="F16" s="20">
        <v>1</v>
      </c>
      <c r="G16" s="15">
        <v>15</v>
      </c>
      <c r="H16" s="15">
        <v>15</v>
      </c>
      <c r="I16" s="34"/>
    </row>
    <row r="17" ht="20.4" customHeight="1" spans="1:9">
      <c r="A17" s="19"/>
      <c r="B17" s="111" t="s">
        <v>37</v>
      </c>
      <c r="C17" s="137"/>
      <c r="D17" s="19" t="s">
        <v>38</v>
      </c>
      <c r="E17" s="138" t="s">
        <v>39</v>
      </c>
      <c r="F17" s="19" t="s">
        <v>40</v>
      </c>
      <c r="G17" s="15">
        <v>10</v>
      </c>
      <c r="H17" s="15">
        <v>10</v>
      </c>
      <c r="I17" s="34"/>
    </row>
    <row r="18" ht="20.4" customHeight="1" spans="1:9">
      <c r="A18" s="19" t="s">
        <v>41</v>
      </c>
      <c r="B18" s="111" t="s">
        <v>42</v>
      </c>
      <c r="C18" s="137"/>
      <c r="D18" s="19"/>
      <c r="E18" s="19"/>
      <c r="F18" s="19"/>
      <c r="G18" s="15"/>
      <c r="H18" s="15"/>
      <c r="I18" s="34"/>
    </row>
    <row r="19" ht="20.4" customHeight="1" spans="1:9">
      <c r="A19" s="19"/>
      <c r="B19" s="111" t="s">
        <v>43</v>
      </c>
      <c r="C19" s="137"/>
      <c r="D19" s="19" t="s">
        <v>44</v>
      </c>
      <c r="E19" s="19" t="s">
        <v>45</v>
      </c>
      <c r="F19" s="19" t="s">
        <v>45</v>
      </c>
      <c r="G19" s="15">
        <v>30</v>
      </c>
      <c r="H19" s="15">
        <v>30</v>
      </c>
      <c r="I19" s="34"/>
    </row>
    <row r="20" ht="20.4" customHeight="1" spans="1:9">
      <c r="A20" s="19"/>
      <c r="B20" s="111" t="s">
        <v>46</v>
      </c>
      <c r="C20" s="137"/>
      <c r="D20" s="19"/>
      <c r="E20" s="19"/>
      <c r="F20" s="19"/>
      <c r="G20" s="15"/>
      <c r="H20" s="15"/>
      <c r="I20" s="34"/>
    </row>
    <row r="21" ht="20.4" customHeight="1" spans="1:9">
      <c r="A21" s="19"/>
      <c r="B21" s="111" t="s">
        <v>47</v>
      </c>
      <c r="C21" s="137"/>
      <c r="D21" s="19"/>
      <c r="E21" s="19"/>
      <c r="F21" s="19"/>
      <c r="G21" s="15"/>
      <c r="H21" s="15"/>
      <c r="I21" s="34"/>
    </row>
    <row r="22" ht="20.4" customHeight="1" spans="1:9">
      <c r="A22" s="19" t="s">
        <v>48</v>
      </c>
      <c r="B22" s="111" t="s">
        <v>48</v>
      </c>
      <c r="C22" s="137"/>
      <c r="D22" s="19" t="s">
        <v>49</v>
      </c>
      <c r="E22" s="19" t="s">
        <v>50</v>
      </c>
      <c r="F22" s="19" t="s">
        <v>50</v>
      </c>
      <c r="G22" s="15">
        <v>10</v>
      </c>
      <c r="H22" s="15">
        <v>10</v>
      </c>
      <c r="I22" s="34"/>
    </row>
    <row r="23" ht="37.8" customHeight="1" spans="1:9">
      <c r="A23" s="27" t="s">
        <v>51</v>
      </c>
      <c r="B23" s="28"/>
      <c r="C23" s="28"/>
      <c r="D23" s="28"/>
      <c r="E23" s="28"/>
      <c r="F23" s="28"/>
      <c r="G23" s="28"/>
      <c r="H23" s="28"/>
      <c r="I23" s="28"/>
    </row>
  </sheetData>
  <mergeCells count="42">
    <mergeCell ref="A1:I1"/>
    <mergeCell ref="B2:D2"/>
    <mergeCell ref="F2:I2"/>
    <mergeCell ref="B3:D3"/>
    <mergeCell ref="F3:I3"/>
    <mergeCell ref="A4:I4"/>
    <mergeCell ref="A5:B5"/>
    <mergeCell ref="C5:D5"/>
    <mergeCell ref="E5:F5"/>
    <mergeCell ref="G5:I5"/>
    <mergeCell ref="A6:B6"/>
    <mergeCell ref="C6:D6"/>
    <mergeCell ref="E6:F6"/>
    <mergeCell ref="G6:I6"/>
    <mergeCell ref="A7:B7"/>
    <mergeCell ref="C7:D7"/>
    <mergeCell ref="E7:F7"/>
    <mergeCell ref="G7:I7"/>
    <mergeCell ref="A8:B8"/>
    <mergeCell ref="C8:D8"/>
    <mergeCell ref="E8:F8"/>
    <mergeCell ref="G8:I8"/>
    <mergeCell ref="B9:E9"/>
    <mergeCell ref="F9:I9"/>
    <mergeCell ref="B10:E10"/>
    <mergeCell ref="F10:I10"/>
    <mergeCell ref="B11:C11"/>
    <mergeCell ref="A12:F12"/>
    <mergeCell ref="A13:D13"/>
    <mergeCell ref="B14:C14"/>
    <mergeCell ref="B15:C15"/>
    <mergeCell ref="B16:C16"/>
    <mergeCell ref="B17:C17"/>
    <mergeCell ref="B18:C18"/>
    <mergeCell ref="B19:C19"/>
    <mergeCell ref="B20:C20"/>
    <mergeCell ref="B21:C21"/>
    <mergeCell ref="B22:C22"/>
    <mergeCell ref="A23:I23"/>
    <mergeCell ref="A9:A10"/>
    <mergeCell ref="A14:A17"/>
    <mergeCell ref="A18:A21"/>
  </mergeCells>
  <pageMargins left="0.75" right="0.75" top="1" bottom="1" header="0.5" footer="0.5"/>
  <pageSetup paperSize="9" scale="88"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4"/>
  <sheetViews>
    <sheetView view="pageBreakPreview" zoomScaleNormal="100" workbookViewId="0">
      <selection activeCell="M14" sqref="M14"/>
    </sheetView>
  </sheetViews>
  <sheetFormatPr defaultColWidth="9" defaultRowHeight="13.5"/>
  <cols>
    <col min="1" max="1" width="13.3333333333333" customWidth="1"/>
    <col min="2" max="2" width="6.89166666666667" customWidth="1"/>
    <col min="3" max="3" width="11.5583333333333" customWidth="1"/>
    <col min="4" max="4" width="16.775" customWidth="1"/>
    <col min="5" max="5" width="11.775" customWidth="1"/>
    <col min="6" max="6" width="10.4416666666667" customWidth="1"/>
    <col min="7" max="8" width="10.1083333333333" customWidth="1"/>
    <col min="9" max="9" width="8.66666666666667" customWidth="1"/>
  </cols>
  <sheetData>
    <row r="1" customFormat="1" spans="1:1">
      <c r="A1" s="116" t="s">
        <v>52</v>
      </c>
    </row>
    <row r="2" ht="24" customHeight="1" spans="1:9">
      <c r="A2" s="3" t="s">
        <v>0</v>
      </c>
      <c r="B2" s="3"/>
      <c r="C2" s="3"/>
      <c r="D2" s="3"/>
      <c r="E2" s="3"/>
      <c r="F2" s="3"/>
      <c r="G2" s="3"/>
      <c r="H2" s="3"/>
      <c r="I2" s="3"/>
    </row>
    <row r="3" s="1" customFormat="1" ht="20.4" customHeight="1" spans="1:9">
      <c r="A3" s="4" t="s">
        <v>1</v>
      </c>
      <c r="B3" s="5" t="s">
        <v>53</v>
      </c>
      <c r="C3" s="6"/>
      <c r="D3" s="7"/>
      <c r="E3" s="4" t="s">
        <v>3</v>
      </c>
      <c r="F3" s="5">
        <v>2024</v>
      </c>
      <c r="G3" s="6"/>
      <c r="H3" s="6"/>
      <c r="I3" s="7"/>
    </row>
    <row r="4" ht="20.4" customHeight="1" spans="1:9">
      <c r="A4" s="4" t="s">
        <v>4</v>
      </c>
      <c r="B4" s="5" t="s">
        <v>5</v>
      </c>
      <c r="C4" s="6"/>
      <c r="D4" s="7"/>
      <c r="E4" s="4" t="s">
        <v>6</v>
      </c>
      <c r="F4" s="11" t="s">
        <v>5</v>
      </c>
      <c r="G4" s="11"/>
      <c r="H4" s="11"/>
      <c r="I4" s="11"/>
    </row>
    <row r="5" ht="20.4" customHeight="1" spans="1:9">
      <c r="A5" s="8" t="s">
        <v>7</v>
      </c>
      <c r="B5" s="9"/>
      <c r="C5" s="9"/>
      <c r="D5" s="9"/>
      <c r="E5" s="9"/>
      <c r="F5" s="9"/>
      <c r="G5" s="9"/>
      <c r="H5" s="9"/>
      <c r="I5" s="10"/>
    </row>
    <row r="6" ht="20.4" customHeight="1" spans="1:9">
      <c r="A6" s="8"/>
      <c r="B6" s="9"/>
      <c r="C6" s="8" t="s">
        <v>8</v>
      </c>
      <c r="D6" s="10"/>
      <c r="E6" s="8" t="s">
        <v>9</v>
      </c>
      <c r="F6" s="10"/>
      <c r="G6" s="8" t="s">
        <v>10</v>
      </c>
      <c r="H6" s="9"/>
      <c r="I6" s="10"/>
    </row>
    <row r="7" ht="20.4" customHeight="1" spans="1:9">
      <c r="A7" s="8" t="s">
        <v>11</v>
      </c>
      <c r="B7" s="10"/>
      <c r="C7" s="8">
        <v>20</v>
      </c>
      <c r="D7" s="10"/>
      <c r="E7" s="8">
        <v>20</v>
      </c>
      <c r="F7" s="10"/>
      <c r="G7" s="29">
        <f t="shared" ref="G7:G9" si="0">E7/C7</f>
        <v>1</v>
      </c>
      <c r="H7" s="30"/>
      <c r="I7" s="31"/>
    </row>
    <row r="8" ht="20.4" customHeight="1" spans="1:9">
      <c r="A8" s="8" t="s">
        <v>12</v>
      </c>
      <c r="B8" s="10"/>
      <c r="C8" s="8">
        <v>20</v>
      </c>
      <c r="D8" s="10"/>
      <c r="E8" s="8">
        <v>20</v>
      </c>
      <c r="F8" s="10"/>
      <c r="G8" s="29">
        <f t="shared" si="0"/>
        <v>1</v>
      </c>
      <c r="H8" s="30"/>
      <c r="I8" s="31"/>
    </row>
    <row r="9" ht="20.4" customHeight="1" spans="1:9">
      <c r="A9" s="8" t="s">
        <v>13</v>
      </c>
      <c r="B9" s="10"/>
      <c r="C9" s="8"/>
      <c r="D9" s="10"/>
      <c r="E9" s="8"/>
      <c r="F9" s="10"/>
      <c r="G9" s="29" t="e">
        <f t="shared" si="0"/>
        <v>#DIV/0!</v>
      </c>
      <c r="H9" s="30"/>
      <c r="I9" s="31"/>
    </row>
    <row r="10" ht="20.4" customHeight="1" spans="1:9">
      <c r="A10" s="11" t="s">
        <v>14</v>
      </c>
      <c r="B10" s="8" t="s">
        <v>15</v>
      </c>
      <c r="C10" s="9"/>
      <c r="D10" s="9"/>
      <c r="E10" s="10"/>
      <c r="F10" s="123" t="s">
        <v>16</v>
      </c>
      <c r="G10" s="123"/>
      <c r="H10" s="123"/>
      <c r="I10" s="123"/>
    </row>
    <row r="11" ht="45" customHeight="1" spans="1:9">
      <c r="A11" s="12"/>
      <c r="B11" s="134" t="s">
        <v>54</v>
      </c>
      <c r="C11" s="135"/>
      <c r="D11" s="135"/>
      <c r="E11" s="136"/>
      <c r="F11" s="11" t="s">
        <v>55</v>
      </c>
      <c r="G11" s="11"/>
      <c r="H11" s="11"/>
      <c r="I11" s="11"/>
    </row>
    <row r="12" ht="26.4" customHeight="1" spans="1:9">
      <c r="A12" s="15" t="s">
        <v>19</v>
      </c>
      <c r="B12" s="16" t="s">
        <v>20</v>
      </c>
      <c r="C12" s="17"/>
      <c r="D12" s="15" t="s">
        <v>21</v>
      </c>
      <c r="E12" s="15" t="s">
        <v>22</v>
      </c>
      <c r="F12" s="15" t="s">
        <v>23</v>
      </c>
      <c r="G12" s="32" t="s">
        <v>24</v>
      </c>
      <c r="H12" s="17" t="s">
        <v>25</v>
      </c>
      <c r="I12" s="33" t="s">
        <v>26</v>
      </c>
    </row>
    <row r="13" ht="20.4" customHeight="1" spans="1:9">
      <c r="A13" s="16" t="s">
        <v>27</v>
      </c>
      <c r="B13" s="18"/>
      <c r="C13" s="18"/>
      <c r="D13" s="18"/>
      <c r="E13" s="18"/>
      <c r="F13" s="17"/>
      <c r="G13" s="15">
        <f>SUM(G14:G23)</f>
        <v>100</v>
      </c>
      <c r="H13" s="15">
        <f>SUM(H14:H23)</f>
        <v>100</v>
      </c>
      <c r="I13" s="33"/>
    </row>
    <row r="14" ht="20.4" customHeight="1" spans="1:9">
      <c r="A14" s="111" t="s">
        <v>28</v>
      </c>
      <c r="B14" s="112"/>
      <c r="C14" s="112"/>
      <c r="D14" s="113"/>
      <c r="E14" s="20">
        <v>1</v>
      </c>
      <c r="F14" s="20">
        <v>1</v>
      </c>
      <c r="G14" s="15">
        <v>10</v>
      </c>
      <c r="H14" s="17">
        <v>10</v>
      </c>
      <c r="I14" s="34"/>
    </row>
    <row r="15" ht="20.4" customHeight="1" spans="1:9">
      <c r="A15" s="19" t="s">
        <v>29</v>
      </c>
      <c r="B15" s="111" t="s">
        <v>30</v>
      </c>
      <c r="C15" s="137"/>
      <c r="D15" s="19" t="s">
        <v>31</v>
      </c>
      <c r="E15" s="19" t="s">
        <v>56</v>
      </c>
      <c r="F15" s="19">
        <v>275</v>
      </c>
      <c r="G15" s="15">
        <v>10</v>
      </c>
      <c r="H15" s="15">
        <v>10</v>
      </c>
      <c r="I15" s="34"/>
    </row>
    <row r="16" ht="20.4" customHeight="1" spans="1:9">
      <c r="A16" s="19"/>
      <c r="B16" s="111" t="s">
        <v>33</v>
      </c>
      <c r="C16" s="137"/>
      <c r="D16" s="19" t="s">
        <v>34</v>
      </c>
      <c r="E16" s="20">
        <v>1</v>
      </c>
      <c r="F16" s="20">
        <v>1</v>
      </c>
      <c r="G16" s="15">
        <v>15</v>
      </c>
      <c r="H16" s="15">
        <v>15</v>
      </c>
      <c r="I16" s="34"/>
    </row>
    <row r="17" ht="20.4" customHeight="1" spans="1:9">
      <c r="A17" s="19"/>
      <c r="B17" s="111" t="s">
        <v>35</v>
      </c>
      <c r="C17" s="137"/>
      <c r="D17" s="19" t="s">
        <v>36</v>
      </c>
      <c r="E17" s="20">
        <v>1</v>
      </c>
      <c r="F17" s="20">
        <v>1</v>
      </c>
      <c r="G17" s="15">
        <v>15</v>
      </c>
      <c r="H17" s="15">
        <v>15</v>
      </c>
      <c r="I17" s="34"/>
    </row>
    <row r="18" ht="20.4" customHeight="1" spans="1:9">
      <c r="A18" s="19"/>
      <c r="B18" s="111" t="s">
        <v>37</v>
      </c>
      <c r="C18" s="137"/>
      <c r="D18" s="19" t="s">
        <v>38</v>
      </c>
      <c r="E18" s="138" t="s">
        <v>57</v>
      </c>
      <c r="F18" s="19" t="s">
        <v>58</v>
      </c>
      <c r="G18" s="15">
        <v>10</v>
      </c>
      <c r="H18" s="15">
        <v>10</v>
      </c>
      <c r="I18" s="34"/>
    </row>
    <row r="19" ht="20.4" customHeight="1" spans="1:9">
      <c r="A19" s="19" t="s">
        <v>41</v>
      </c>
      <c r="B19" s="111" t="s">
        <v>42</v>
      </c>
      <c r="C19" s="137"/>
      <c r="D19" s="19"/>
      <c r="E19" s="19"/>
      <c r="F19" s="19"/>
      <c r="G19" s="15"/>
      <c r="H19" s="15"/>
      <c r="I19" s="34"/>
    </row>
    <row r="20" ht="20.4" customHeight="1" spans="1:9">
      <c r="A20" s="19"/>
      <c r="B20" s="111" t="s">
        <v>43</v>
      </c>
      <c r="C20" s="137"/>
      <c r="D20" s="19" t="s">
        <v>59</v>
      </c>
      <c r="E20" s="19" t="s">
        <v>45</v>
      </c>
      <c r="F20" s="19" t="s">
        <v>45</v>
      </c>
      <c r="G20" s="15">
        <v>30</v>
      </c>
      <c r="H20" s="15">
        <v>30</v>
      </c>
      <c r="I20" s="34"/>
    </row>
    <row r="21" ht="20.4" customHeight="1" spans="1:9">
      <c r="A21" s="19"/>
      <c r="B21" s="111" t="s">
        <v>46</v>
      </c>
      <c r="C21" s="137"/>
      <c r="D21" s="19"/>
      <c r="E21" s="19"/>
      <c r="F21" s="19"/>
      <c r="G21" s="15"/>
      <c r="H21" s="15"/>
      <c r="I21" s="34"/>
    </row>
    <row r="22" ht="20.4" customHeight="1" spans="1:9">
      <c r="A22" s="19"/>
      <c r="B22" s="111" t="s">
        <v>47</v>
      </c>
      <c r="C22" s="137"/>
      <c r="D22" s="19"/>
      <c r="E22" s="19"/>
      <c r="F22" s="19"/>
      <c r="G22" s="15"/>
      <c r="H22" s="15"/>
      <c r="I22" s="34"/>
    </row>
    <row r="23" ht="20.4" customHeight="1" spans="1:9">
      <c r="A23" s="19" t="s">
        <v>48</v>
      </c>
      <c r="B23" s="111" t="s">
        <v>48</v>
      </c>
      <c r="C23" s="137"/>
      <c r="D23" s="19" t="s">
        <v>49</v>
      </c>
      <c r="E23" s="19" t="s">
        <v>50</v>
      </c>
      <c r="F23" s="19" t="s">
        <v>50</v>
      </c>
      <c r="G23" s="15">
        <v>10</v>
      </c>
      <c r="H23" s="15">
        <v>10</v>
      </c>
      <c r="I23" s="34"/>
    </row>
    <row r="24" ht="37.8" customHeight="1" spans="1:9">
      <c r="A24" s="27" t="s">
        <v>51</v>
      </c>
      <c r="B24" s="28"/>
      <c r="C24" s="28"/>
      <c r="D24" s="28"/>
      <c r="E24" s="28"/>
      <c r="F24" s="28"/>
      <c r="G24" s="28"/>
      <c r="H24" s="28"/>
      <c r="I24" s="28"/>
    </row>
  </sheetData>
  <mergeCells count="42">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B10:E10"/>
    <mergeCell ref="F10:I10"/>
    <mergeCell ref="B11:E11"/>
    <mergeCell ref="F11:I11"/>
    <mergeCell ref="B12:C12"/>
    <mergeCell ref="A13:F13"/>
    <mergeCell ref="A14:D14"/>
    <mergeCell ref="B15:C15"/>
    <mergeCell ref="B16:C16"/>
    <mergeCell ref="B17:C17"/>
    <mergeCell ref="B18:C18"/>
    <mergeCell ref="B19:C19"/>
    <mergeCell ref="B20:C20"/>
    <mergeCell ref="B21:C21"/>
    <mergeCell ref="B22:C22"/>
    <mergeCell ref="B23:C23"/>
    <mergeCell ref="A24:I24"/>
    <mergeCell ref="A10:A11"/>
    <mergeCell ref="A15:A18"/>
    <mergeCell ref="A19:A22"/>
  </mergeCells>
  <pageMargins left="0.75" right="0.75" top="1" bottom="1" header="0.5" footer="0.5"/>
  <pageSetup paperSize="9" scale="88"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4"/>
  <sheetViews>
    <sheetView view="pageBreakPreview" zoomScaleNormal="100" workbookViewId="0">
      <selection activeCell="O16" sqref="O16"/>
    </sheetView>
  </sheetViews>
  <sheetFormatPr defaultColWidth="9" defaultRowHeight="13.5"/>
  <cols>
    <col min="1" max="1" width="11.8833333333333" customWidth="1"/>
    <col min="2" max="2" width="6.89166666666667" customWidth="1"/>
    <col min="3" max="3" width="10" customWidth="1"/>
    <col min="4" max="4" width="16.775" customWidth="1"/>
    <col min="5" max="5" width="11.775" customWidth="1"/>
    <col min="6" max="6" width="9.63333333333333" customWidth="1"/>
    <col min="7" max="8" width="10.1083333333333" customWidth="1"/>
    <col min="9" max="9" width="8.66666666666667" customWidth="1"/>
  </cols>
  <sheetData>
    <row r="1" customFormat="1" spans="1:1">
      <c r="A1" s="116" t="s">
        <v>52</v>
      </c>
    </row>
    <row r="2" ht="24" customHeight="1" spans="1:9">
      <c r="A2" s="3" t="s">
        <v>0</v>
      </c>
      <c r="B2" s="3"/>
      <c r="C2" s="3"/>
      <c r="D2" s="3"/>
      <c r="E2" s="3"/>
      <c r="F2" s="3"/>
      <c r="G2" s="3"/>
      <c r="H2" s="3"/>
      <c r="I2" s="3"/>
    </row>
    <row r="3" s="1" customFormat="1" ht="34" customHeight="1" spans="1:9">
      <c r="A3" s="4" t="s">
        <v>1</v>
      </c>
      <c r="B3" s="39" t="s">
        <v>60</v>
      </c>
      <c r="C3" s="13"/>
      <c r="D3" s="14"/>
      <c r="E3" s="4" t="s">
        <v>3</v>
      </c>
      <c r="F3" s="5">
        <v>2024</v>
      </c>
      <c r="G3" s="6"/>
      <c r="H3" s="6"/>
      <c r="I3" s="7"/>
    </row>
    <row r="4" ht="20.4" customHeight="1" spans="1:9">
      <c r="A4" s="4" t="s">
        <v>4</v>
      </c>
      <c r="B4" s="5" t="s">
        <v>5</v>
      </c>
      <c r="C4" s="6"/>
      <c r="D4" s="7"/>
      <c r="E4" s="4" t="s">
        <v>6</v>
      </c>
      <c r="F4" s="11" t="s">
        <v>5</v>
      </c>
      <c r="G4" s="11"/>
      <c r="H4" s="11"/>
      <c r="I4" s="11"/>
    </row>
    <row r="5" ht="20.4" customHeight="1" spans="1:9">
      <c r="A5" s="8" t="s">
        <v>7</v>
      </c>
      <c r="B5" s="9"/>
      <c r="C5" s="9"/>
      <c r="D5" s="9"/>
      <c r="E5" s="9"/>
      <c r="F5" s="9"/>
      <c r="G5" s="9"/>
      <c r="H5" s="9"/>
      <c r="I5" s="10"/>
    </row>
    <row r="6" ht="20.4" customHeight="1" spans="1:9">
      <c r="A6" s="8"/>
      <c r="B6" s="9"/>
      <c r="C6" s="8" t="s">
        <v>8</v>
      </c>
      <c r="D6" s="10"/>
      <c r="E6" s="8" t="s">
        <v>9</v>
      </c>
      <c r="F6" s="10"/>
      <c r="G6" s="8" t="s">
        <v>10</v>
      </c>
      <c r="H6" s="9"/>
      <c r="I6" s="10"/>
    </row>
    <row r="7" ht="20.4" customHeight="1" spans="1:9">
      <c r="A7" s="8" t="s">
        <v>11</v>
      </c>
      <c r="B7" s="10"/>
      <c r="C7" s="8">
        <v>15</v>
      </c>
      <c r="D7" s="10"/>
      <c r="E7" s="8">
        <v>15</v>
      </c>
      <c r="F7" s="10"/>
      <c r="G7" s="29">
        <f t="shared" ref="G7:G9" si="0">E7/C7</f>
        <v>1</v>
      </c>
      <c r="H7" s="30"/>
      <c r="I7" s="31"/>
    </row>
    <row r="8" ht="20.4" customHeight="1" spans="1:9">
      <c r="A8" s="8" t="s">
        <v>12</v>
      </c>
      <c r="B8" s="10"/>
      <c r="C8" s="8">
        <v>15</v>
      </c>
      <c r="D8" s="10"/>
      <c r="E8" s="8">
        <v>15</v>
      </c>
      <c r="F8" s="10"/>
      <c r="G8" s="29">
        <f t="shared" si="0"/>
        <v>1</v>
      </c>
      <c r="H8" s="30"/>
      <c r="I8" s="31"/>
    </row>
    <row r="9" ht="20.4" customHeight="1" spans="1:9">
      <c r="A9" s="8" t="s">
        <v>13</v>
      </c>
      <c r="B9" s="10"/>
      <c r="C9" s="8"/>
      <c r="D9" s="10"/>
      <c r="E9" s="8"/>
      <c r="F9" s="10"/>
      <c r="G9" s="29" t="e">
        <f t="shared" si="0"/>
        <v>#DIV/0!</v>
      </c>
      <c r="H9" s="30"/>
      <c r="I9" s="31"/>
    </row>
    <row r="10" ht="20.4" customHeight="1" spans="1:9">
      <c r="A10" s="11" t="s">
        <v>14</v>
      </c>
      <c r="B10" s="8" t="s">
        <v>15</v>
      </c>
      <c r="C10" s="9"/>
      <c r="D10" s="9"/>
      <c r="E10" s="10"/>
      <c r="F10" s="123" t="s">
        <v>16</v>
      </c>
      <c r="G10" s="123"/>
      <c r="H10" s="123"/>
      <c r="I10" s="123"/>
    </row>
    <row r="11" ht="45" customHeight="1" spans="1:9">
      <c r="A11" s="12"/>
      <c r="B11" s="134" t="s">
        <v>61</v>
      </c>
      <c r="C11" s="135"/>
      <c r="D11" s="135"/>
      <c r="E11" s="136"/>
      <c r="F11" s="11" t="s">
        <v>62</v>
      </c>
      <c r="G11" s="11"/>
      <c r="H11" s="11"/>
      <c r="I11" s="11"/>
    </row>
    <row r="12" ht="26.4" customHeight="1" spans="1:9">
      <c r="A12" s="15" t="s">
        <v>19</v>
      </c>
      <c r="B12" s="16" t="s">
        <v>20</v>
      </c>
      <c r="C12" s="17"/>
      <c r="D12" s="15" t="s">
        <v>21</v>
      </c>
      <c r="E12" s="15" t="s">
        <v>22</v>
      </c>
      <c r="F12" s="15" t="s">
        <v>23</v>
      </c>
      <c r="G12" s="32" t="s">
        <v>24</v>
      </c>
      <c r="H12" s="17" t="s">
        <v>25</v>
      </c>
      <c r="I12" s="33" t="s">
        <v>26</v>
      </c>
    </row>
    <row r="13" ht="20.4" customHeight="1" spans="1:9">
      <c r="A13" s="16" t="s">
        <v>27</v>
      </c>
      <c r="B13" s="18"/>
      <c r="C13" s="18"/>
      <c r="D13" s="18"/>
      <c r="E13" s="18"/>
      <c r="F13" s="17"/>
      <c r="G13" s="15">
        <f>SUM(G14:G23)</f>
        <v>100</v>
      </c>
      <c r="H13" s="15">
        <f>SUM(H14:H23)</f>
        <v>100</v>
      </c>
      <c r="I13" s="33"/>
    </row>
    <row r="14" ht="20.4" customHeight="1" spans="1:9">
      <c r="A14" s="111" t="s">
        <v>28</v>
      </c>
      <c r="B14" s="112"/>
      <c r="C14" s="112"/>
      <c r="D14" s="113"/>
      <c r="E14" s="20">
        <v>1</v>
      </c>
      <c r="F14" s="20">
        <v>1</v>
      </c>
      <c r="G14" s="15">
        <v>10</v>
      </c>
      <c r="H14" s="17">
        <v>10</v>
      </c>
      <c r="I14" s="34"/>
    </row>
    <row r="15" ht="20.4" customHeight="1" spans="1:9">
      <c r="A15" s="19" t="s">
        <v>29</v>
      </c>
      <c r="B15" s="111" t="s">
        <v>30</v>
      </c>
      <c r="C15" s="137"/>
      <c r="D15" s="19" t="s">
        <v>31</v>
      </c>
      <c r="E15" s="19" t="s">
        <v>63</v>
      </c>
      <c r="F15" s="19">
        <v>175</v>
      </c>
      <c r="G15" s="15">
        <v>10</v>
      </c>
      <c r="H15" s="15">
        <v>10</v>
      </c>
      <c r="I15" s="34"/>
    </row>
    <row r="16" ht="20.4" customHeight="1" spans="1:9">
      <c r="A16" s="19"/>
      <c r="B16" s="111" t="s">
        <v>33</v>
      </c>
      <c r="C16" s="137"/>
      <c r="D16" s="19" t="s">
        <v>34</v>
      </c>
      <c r="E16" s="20">
        <v>1</v>
      </c>
      <c r="F16" s="20">
        <v>1</v>
      </c>
      <c r="G16" s="15">
        <v>15</v>
      </c>
      <c r="H16" s="15">
        <v>15</v>
      </c>
      <c r="I16" s="34"/>
    </row>
    <row r="17" ht="20.4" customHeight="1" spans="1:9">
      <c r="A17" s="19"/>
      <c r="B17" s="111" t="s">
        <v>35</v>
      </c>
      <c r="C17" s="137"/>
      <c r="D17" s="19" t="s">
        <v>36</v>
      </c>
      <c r="E17" s="20">
        <v>1</v>
      </c>
      <c r="F17" s="20">
        <v>1</v>
      </c>
      <c r="G17" s="15">
        <v>15</v>
      </c>
      <c r="H17" s="15">
        <v>15</v>
      </c>
      <c r="I17" s="34"/>
    </row>
    <row r="18" ht="20.4" customHeight="1" spans="1:9">
      <c r="A18" s="19"/>
      <c r="B18" s="111" t="s">
        <v>37</v>
      </c>
      <c r="C18" s="137"/>
      <c r="D18" s="19" t="s">
        <v>38</v>
      </c>
      <c r="E18" s="138" t="s">
        <v>64</v>
      </c>
      <c r="F18" s="19" t="s">
        <v>65</v>
      </c>
      <c r="G18" s="15">
        <v>10</v>
      </c>
      <c r="H18" s="15">
        <v>10</v>
      </c>
      <c r="I18" s="34"/>
    </row>
    <row r="19" ht="20.4" customHeight="1" spans="1:9">
      <c r="A19" s="19" t="s">
        <v>41</v>
      </c>
      <c r="B19" s="111" t="s">
        <v>42</v>
      </c>
      <c r="C19" s="137"/>
      <c r="D19" s="19"/>
      <c r="E19" s="19"/>
      <c r="F19" s="19"/>
      <c r="G19" s="15"/>
      <c r="H19" s="15"/>
      <c r="I19" s="34"/>
    </row>
    <row r="20" ht="20.4" customHeight="1" spans="1:9">
      <c r="A20" s="19"/>
      <c r="B20" s="111" t="s">
        <v>43</v>
      </c>
      <c r="C20" s="137"/>
      <c r="D20" s="19" t="s">
        <v>59</v>
      </c>
      <c r="E20" s="19" t="s">
        <v>45</v>
      </c>
      <c r="F20" s="19" t="s">
        <v>45</v>
      </c>
      <c r="G20" s="15">
        <v>30</v>
      </c>
      <c r="H20" s="15">
        <v>30</v>
      </c>
      <c r="I20" s="34"/>
    </row>
    <row r="21" ht="20.4" customHeight="1" spans="1:9">
      <c r="A21" s="19"/>
      <c r="B21" s="111" t="s">
        <v>46</v>
      </c>
      <c r="C21" s="137"/>
      <c r="D21" s="19"/>
      <c r="E21" s="19"/>
      <c r="F21" s="19"/>
      <c r="G21" s="15"/>
      <c r="H21" s="15"/>
      <c r="I21" s="34"/>
    </row>
    <row r="22" ht="20.4" customHeight="1" spans="1:9">
      <c r="A22" s="19"/>
      <c r="B22" s="111" t="s">
        <v>47</v>
      </c>
      <c r="C22" s="137"/>
      <c r="D22" s="19"/>
      <c r="E22" s="19"/>
      <c r="F22" s="19"/>
      <c r="G22" s="15"/>
      <c r="H22" s="15"/>
      <c r="I22" s="34"/>
    </row>
    <row r="23" ht="20.4" customHeight="1" spans="1:9">
      <c r="A23" s="19" t="s">
        <v>48</v>
      </c>
      <c r="B23" s="111" t="s">
        <v>48</v>
      </c>
      <c r="C23" s="137"/>
      <c r="D23" s="19" t="s">
        <v>49</v>
      </c>
      <c r="E23" s="19" t="s">
        <v>50</v>
      </c>
      <c r="F23" s="19" t="s">
        <v>50</v>
      </c>
      <c r="G23" s="15">
        <v>10</v>
      </c>
      <c r="H23" s="15">
        <v>10</v>
      </c>
      <c r="I23" s="34"/>
    </row>
    <row r="24" ht="37.8" customHeight="1" spans="1:9">
      <c r="A24" s="27" t="s">
        <v>51</v>
      </c>
      <c r="B24" s="28"/>
      <c r="C24" s="28"/>
      <c r="D24" s="28"/>
      <c r="E24" s="28"/>
      <c r="F24" s="28"/>
      <c r="G24" s="28"/>
      <c r="H24" s="28"/>
      <c r="I24" s="28"/>
    </row>
  </sheetData>
  <mergeCells count="42">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B10:E10"/>
    <mergeCell ref="F10:I10"/>
    <mergeCell ref="B11:E11"/>
    <mergeCell ref="F11:I11"/>
    <mergeCell ref="B12:C12"/>
    <mergeCell ref="A13:F13"/>
    <mergeCell ref="A14:D14"/>
    <mergeCell ref="B15:C15"/>
    <mergeCell ref="B16:C16"/>
    <mergeCell ref="B17:C17"/>
    <mergeCell ref="B18:C18"/>
    <mergeCell ref="B19:C19"/>
    <mergeCell ref="B20:C20"/>
    <mergeCell ref="B21:C21"/>
    <mergeCell ref="B22:C22"/>
    <mergeCell ref="B23:C23"/>
    <mergeCell ref="A24:I24"/>
    <mergeCell ref="A10:A11"/>
    <mergeCell ref="A15:A18"/>
    <mergeCell ref="A19:A22"/>
  </mergeCells>
  <pageMargins left="0.75" right="0.75" top="1" bottom="1" header="0.5" footer="0.5"/>
  <pageSetup paperSize="9" scale="91"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view="pageBreakPreview" zoomScaleNormal="100" workbookViewId="0">
      <selection activeCell="Q17" sqref="Q17"/>
    </sheetView>
  </sheetViews>
  <sheetFormatPr defaultColWidth="9" defaultRowHeight="13.5"/>
  <cols>
    <col min="1" max="1" width="8.88333333333333" customWidth="1"/>
    <col min="2" max="2" width="6.89166666666667" customWidth="1"/>
    <col min="3" max="3" width="7.13333333333333" customWidth="1"/>
    <col min="4" max="4" width="16.775" customWidth="1"/>
    <col min="5" max="6" width="7.5" customWidth="1"/>
    <col min="7" max="8" width="8.75" customWidth="1"/>
    <col min="9" max="10" width="10.1083333333333" customWidth="1"/>
    <col min="11" max="11" width="8.66666666666667" customWidth="1"/>
  </cols>
  <sheetData>
    <row r="1" customFormat="1" spans="1:1">
      <c r="A1" s="116" t="s">
        <v>52</v>
      </c>
    </row>
    <row r="2" ht="24" customHeight="1" spans="1:11">
      <c r="A2" s="3" t="s">
        <v>0</v>
      </c>
      <c r="B2" s="3"/>
      <c r="C2" s="3"/>
      <c r="D2" s="3"/>
      <c r="E2" s="3"/>
      <c r="F2" s="3"/>
      <c r="G2" s="3"/>
      <c r="H2" s="3"/>
      <c r="I2" s="3"/>
      <c r="J2" s="3"/>
      <c r="K2" s="3"/>
    </row>
    <row r="3" s="1" customFormat="1" ht="20.4" customHeight="1" spans="1:11">
      <c r="A3" s="4" t="s">
        <v>1</v>
      </c>
      <c r="B3" s="5" t="s">
        <v>66</v>
      </c>
      <c r="C3" s="6"/>
      <c r="D3" s="7"/>
      <c r="E3" s="8" t="s">
        <v>3</v>
      </c>
      <c r="F3" s="9"/>
      <c r="G3" s="9"/>
      <c r="H3" s="5">
        <v>2024</v>
      </c>
      <c r="I3" s="6"/>
      <c r="J3" s="6"/>
      <c r="K3" s="7"/>
    </row>
    <row r="4" ht="20.4" customHeight="1" spans="1:11">
      <c r="A4" s="4" t="s">
        <v>4</v>
      </c>
      <c r="B4" s="5" t="s">
        <v>5</v>
      </c>
      <c r="C4" s="6"/>
      <c r="D4" s="7"/>
      <c r="E4" s="8" t="s">
        <v>6</v>
      </c>
      <c r="F4" s="9"/>
      <c r="G4" s="10"/>
      <c r="H4" s="11" t="s">
        <v>5</v>
      </c>
      <c r="I4" s="11"/>
      <c r="J4" s="11"/>
      <c r="K4" s="11"/>
    </row>
    <row r="5" ht="20.4" customHeight="1" spans="1:11">
      <c r="A5" s="8" t="s">
        <v>7</v>
      </c>
      <c r="B5" s="9"/>
      <c r="C5" s="9"/>
      <c r="D5" s="9"/>
      <c r="E5" s="9"/>
      <c r="F5" s="9"/>
      <c r="G5" s="9"/>
      <c r="H5" s="9"/>
      <c r="I5" s="9"/>
      <c r="J5" s="9"/>
      <c r="K5" s="10"/>
    </row>
    <row r="6" ht="20.4" customHeight="1" spans="1:11">
      <c r="A6" s="8"/>
      <c r="B6" s="9"/>
      <c r="C6" s="8" t="s">
        <v>8</v>
      </c>
      <c r="D6" s="10"/>
      <c r="E6" s="8" t="s">
        <v>9</v>
      </c>
      <c r="F6" s="9"/>
      <c r="G6" s="9"/>
      <c r="H6" s="10"/>
      <c r="I6" s="8" t="s">
        <v>10</v>
      </c>
      <c r="J6" s="9"/>
      <c r="K6" s="10"/>
    </row>
    <row r="7" ht="20.4" customHeight="1" spans="1:11">
      <c r="A7" s="8" t="s">
        <v>11</v>
      </c>
      <c r="B7" s="10"/>
      <c r="C7" s="8">
        <v>3.82</v>
      </c>
      <c r="D7" s="10"/>
      <c r="E7" s="8">
        <v>3.82</v>
      </c>
      <c r="F7" s="9"/>
      <c r="G7" s="9"/>
      <c r="H7" s="10"/>
      <c r="I7" s="29">
        <f t="shared" ref="I7:I9" si="0">E7/C7</f>
        <v>1</v>
      </c>
      <c r="J7" s="30"/>
      <c r="K7" s="31"/>
    </row>
    <row r="8" ht="20.4" customHeight="1" spans="1:11">
      <c r="A8" s="8" t="s">
        <v>12</v>
      </c>
      <c r="B8" s="10"/>
      <c r="C8" s="8">
        <v>3.82</v>
      </c>
      <c r="D8" s="10"/>
      <c r="E8" s="8">
        <v>3.82</v>
      </c>
      <c r="F8" s="9"/>
      <c r="G8" s="9"/>
      <c r="H8" s="10"/>
      <c r="I8" s="29">
        <f t="shared" si="0"/>
        <v>1</v>
      </c>
      <c r="J8" s="30"/>
      <c r="K8" s="31"/>
    </row>
    <row r="9" ht="20.4" customHeight="1" spans="1:11">
      <c r="A9" s="8" t="s">
        <v>13</v>
      </c>
      <c r="B9" s="10"/>
      <c r="C9" s="8"/>
      <c r="D9" s="10"/>
      <c r="E9" s="8"/>
      <c r="F9" s="9"/>
      <c r="G9" s="9"/>
      <c r="H9" s="10"/>
      <c r="I9" s="29" t="e">
        <f t="shared" si="0"/>
        <v>#DIV/0!</v>
      </c>
      <c r="J9" s="30"/>
      <c r="K9" s="31"/>
    </row>
    <row r="10" ht="20.4" customHeight="1" spans="1:11">
      <c r="A10" s="11" t="s">
        <v>14</v>
      </c>
      <c r="B10" s="8" t="s">
        <v>15</v>
      </c>
      <c r="C10" s="9"/>
      <c r="D10" s="9"/>
      <c r="E10" s="9"/>
      <c r="F10" s="10"/>
      <c r="G10" s="9" t="s">
        <v>16</v>
      </c>
      <c r="H10" s="9"/>
      <c r="I10" s="9"/>
      <c r="J10" s="9"/>
      <c r="K10" s="10"/>
    </row>
    <row r="11" ht="45" customHeight="1" spans="1:11">
      <c r="A11" s="12"/>
      <c r="B11" s="39" t="s">
        <v>67</v>
      </c>
      <c r="C11" s="13"/>
      <c r="D11" s="13"/>
      <c r="E11" s="13"/>
      <c r="F11" s="14"/>
      <c r="G11" s="13" t="s">
        <v>68</v>
      </c>
      <c r="H11" s="13"/>
      <c r="I11" s="13"/>
      <c r="J11" s="13"/>
      <c r="K11" s="14"/>
    </row>
    <row r="12" ht="26.4" customHeight="1" spans="1:11">
      <c r="A12" s="15" t="s">
        <v>19</v>
      </c>
      <c r="B12" s="16" t="s">
        <v>20</v>
      </c>
      <c r="C12" s="17"/>
      <c r="D12" s="15" t="s">
        <v>21</v>
      </c>
      <c r="E12" s="16" t="s">
        <v>22</v>
      </c>
      <c r="F12" s="17"/>
      <c r="G12" s="16" t="s">
        <v>23</v>
      </c>
      <c r="H12" s="17"/>
      <c r="I12" s="32" t="s">
        <v>24</v>
      </c>
      <c r="J12" s="17" t="s">
        <v>25</v>
      </c>
      <c r="K12" s="33" t="s">
        <v>26</v>
      </c>
    </row>
    <row r="13" ht="20.4" customHeight="1" spans="1:11">
      <c r="A13" s="15" t="s">
        <v>27</v>
      </c>
      <c r="B13" s="15"/>
      <c r="C13" s="15"/>
      <c r="D13" s="15"/>
      <c r="E13" s="15"/>
      <c r="F13" s="15"/>
      <c r="G13" s="15"/>
      <c r="H13" s="15"/>
      <c r="I13" s="15">
        <f>SUM(I14:I22)</f>
        <v>100</v>
      </c>
      <c r="J13" s="15">
        <f>SUM(J14:J22)</f>
        <v>100</v>
      </c>
      <c r="K13" s="33"/>
    </row>
    <row r="14" ht="20.4" customHeight="1" spans="1:11">
      <c r="A14" s="19" t="s">
        <v>28</v>
      </c>
      <c r="B14" s="19"/>
      <c r="C14" s="19"/>
      <c r="D14" s="19"/>
      <c r="E14" s="20">
        <v>1</v>
      </c>
      <c r="F14" s="20"/>
      <c r="G14" s="20">
        <v>1</v>
      </c>
      <c r="H14" s="20"/>
      <c r="I14" s="15">
        <v>10</v>
      </c>
      <c r="J14" s="15">
        <v>10</v>
      </c>
      <c r="K14" s="34"/>
    </row>
    <row r="15" ht="20.4" customHeight="1" spans="1:11">
      <c r="A15" s="21" t="s">
        <v>29</v>
      </c>
      <c r="B15" s="22" t="s">
        <v>35</v>
      </c>
      <c r="C15" s="22"/>
      <c r="D15" s="19" t="s">
        <v>69</v>
      </c>
      <c r="E15" s="24" t="s">
        <v>70</v>
      </c>
      <c r="F15" s="26" t="s">
        <v>71</v>
      </c>
      <c r="G15" s="24" t="s">
        <v>70</v>
      </c>
      <c r="H15" s="26" t="s">
        <v>71</v>
      </c>
      <c r="I15" s="35">
        <v>10</v>
      </c>
      <c r="J15" s="35">
        <v>10</v>
      </c>
      <c r="K15" s="34"/>
    </row>
    <row r="16" ht="20.4" customHeight="1" spans="1:11">
      <c r="A16" s="21" t="s">
        <v>29</v>
      </c>
      <c r="B16" s="22" t="s">
        <v>33</v>
      </c>
      <c r="C16" s="22"/>
      <c r="D16" s="19" t="s">
        <v>72</v>
      </c>
      <c r="E16" s="24" t="s">
        <v>73</v>
      </c>
      <c r="F16" s="25">
        <v>1</v>
      </c>
      <c r="G16" s="24" t="s">
        <v>73</v>
      </c>
      <c r="H16" s="25">
        <v>1</v>
      </c>
      <c r="I16" s="35">
        <v>20</v>
      </c>
      <c r="J16" s="35">
        <v>20</v>
      </c>
      <c r="K16" s="34"/>
    </row>
    <row r="17" ht="20.4" customHeight="1" spans="1:11">
      <c r="A17" s="21" t="s">
        <v>29</v>
      </c>
      <c r="B17" s="22" t="s">
        <v>30</v>
      </c>
      <c r="C17" s="22"/>
      <c r="D17" s="19" t="s">
        <v>74</v>
      </c>
      <c r="E17" s="24" t="s">
        <v>73</v>
      </c>
      <c r="F17" s="26">
        <v>8</v>
      </c>
      <c r="G17" s="24" t="s">
        <v>73</v>
      </c>
      <c r="H17" s="26">
        <v>8</v>
      </c>
      <c r="I17" s="35">
        <v>10</v>
      </c>
      <c r="J17" s="35">
        <v>10</v>
      </c>
      <c r="K17" s="34"/>
    </row>
    <row r="18" ht="20.4" customHeight="1" spans="1:11">
      <c r="A18" s="21" t="s">
        <v>29</v>
      </c>
      <c r="B18" s="22" t="s">
        <v>30</v>
      </c>
      <c r="C18" s="22"/>
      <c r="D18" s="19" t="s">
        <v>75</v>
      </c>
      <c r="E18" s="24" t="s">
        <v>73</v>
      </c>
      <c r="F18" s="26">
        <v>350</v>
      </c>
      <c r="G18" s="24" t="s">
        <v>73</v>
      </c>
      <c r="H18" s="26">
        <v>350</v>
      </c>
      <c r="I18" s="35">
        <v>5</v>
      </c>
      <c r="J18" s="35">
        <v>5</v>
      </c>
      <c r="K18" s="34"/>
    </row>
    <row r="19" ht="20.4" customHeight="1" spans="1:11">
      <c r="A19" s="21" t="s">
        <v>29</v>
      </c>
      <c r="B19" s="22" t="s">
        <v>30</v>
      </c>
      <c r="C19" s="22"/>
      <c r="D19" s="19" t="s">
        <v>76</v>
      </c>
      <c r="E19" s="24" t="s">
        <v>73</v>
      </c>
      <c r="F19" s="26">
        <v>210</v>
      </c>
      <c r="G19" s="24" t="s">
        <v>73</v>
      </c>
      <c r="H19" s="26">
        <v>210</v>
      </c>
      <c r="I19" s="35">
        <v>5</v>
      </c>
      <c r="J19" s="35">
        <v>5</v>
      </c>
      <c r="K19" s="34"/>
    </row>
    <row r="20" ht="20.4" customHeight="1" spans="1:11">
      <c r="A20" s="21" t="s">
        <v>41</v>
      </c>
      <c r="B20" s="22" t="s">
        <v>43</v>
      </c>
      <c r="C20" s="22"/>
      <c r="D20" s="19" t="s">
        <v>77</v>
      </c>
      <c r="E20" s="24" t="s">
        <v>78</v>
      </c>
      <c r="F20" s="26" t="s">
        <v>79</v>
      </c>
      <c r="G20" s="24" t="s">
        <v>78</v>
      </c>
      <c r="H20" s="26" t="s">
        <v>79</v>
      </c>
      <c r="I20" s="35">
        <v>20</v>
      </c>
      <c r="J20" s="35">
        <v>20</v>
      </c>
      <c r="K20" s="34"/>
    </row>
    <row r="21" ht="20.4" customHeight="1" spans="1:11">
      <c r="A21" s="21" t="s">
        <v>48</v>
      </c>
      <c r="B21" s="22" t="s">
        <v>48</v>
      </c>
      <c r="C21" s="22"/>
      <c r="D21" s="19" t="s">
        <v>80</v>
      </c>
      <c r="E21" s="24" t="s">
        <v>81</v>
      </c>
      <c r="F21" s="25">
        <v>0.98</v>
      </c>
      <c r="G21" s="24" t="s">
        <v>81</v>
      </c>
      <c r="H21" s="25">
        <v>0.98</v>
      </c>
      <c r="I21" s="35">
        <v>10</v>
      </c>
      <c r="J21" s="35">
        <v>10</v>
      </c>
      <c r="K21" s="34"/>
    </row>
    <row r="22" ht="20.4" customHeight="1" spans="1:11">
      <c r="A22" s="21" t="s">
        <v>37</v>
      </c>
      <c r="B22" s="22" t="s">
        <v>82</v>
      </c>
      <c r="C22" s="22"/>
      <c r="D22" s="19" t="s">
        <v>83</v>
      </c>
      <c r="E22" s="24" t="s">
        <v>70</v>
      </c>
      <c r="F22" s="26" t="s">
        <v>84</v>
      </c>
      <c r="G22" s="24" t="s">
        <v>70</v>
      </c>
      <c r="H22" s="26" t="s">
        <v>84</v>
      </c>
      <c r="I22" s="35">
        <v>10</v>
      </c>
      <c r="J22" s="35">
        <v>10</v>
      </c>
      <c r="K22" s="34"/>
    </row>
    <row r="23" ht="37.8" customHeight="1" spans="1:11">
      <c r="A23" s="27" t="s">
        <v>51</v>
      </c>
      <c r="B23" s="28"/>
      <c r="C23" s="28"/>
      <c r="D23" s="28"/>
      <c r="E23" s="28"/>
      <c r="F23" s="28"/>
      <c r="G23" s="28"/>
      <c r="H23" s="28"/>
      <c r="I23" s="28"/>
      <c r="J23" s="28"/>
      <c r="K23" s="28"/>
    </row>
  </sheetData>
  <mergeCells count="44">
    <mergeCell ref="A2:K2"/>
    <mergeCell ref="B3:D3"/>
    <mergeCell ref="E3:G3"/>
    <mergeCell ref="H3:K3"/>
    <mergeCell ref="B4:D4"/>
    <mergeCell ref="E4:G4"/>
    <mergeCell ref="H4:K4"/>
    <mergeCell ref="A5:K5"/>
    <mergeCell ref="A6:B6"/>
    <mergeCell ref="C6:D6"/>
    <mergeCell ref="E6:H6"/>
    <mergeCell ref="I6:K6"/>
    <mergeCell ref="A7:B7"/>
    <mergeCell ref="C7:D7"/>
    <mergeCell ref="E7:H7"/>
    <mergeCell ref="I7:K7"/>
    <mergeCell ref="A8:B8"/>
    <mergeCell ref="C8:D8"/>
    <mergeCell ref="E8:H8"/>
    <mergeCell ref="I8:K8"/>
    <mergeCell ref="A9:B9"/>
    <mergeCell ref="C9:D9"/>
    <mergeCell ref="E9:H9"/>
    <mergeCell ref="I9:K9"/>
    <mergeCell ref="B10:F10"/>
    <mergeCell ref="G10:K10"/>
    <mergeCell ref="B11:F11"/>
    <mergeCell ref="G11:K11"/>
    <mergeCell ref="B12:C12"/>
    <mergeCell ref="E12:F12"/>
    <mergeCell ref="G12:H12"/>
    <mergeCell ref="A13:H13"/>
    <mergeCell ref="A14:D14"/>
    <mergeCell ref="E14:F14"/>
    <mergeCell ref="G14:H14"/>
    <mergeCell ref="B15:C15"/>
    <mergeCell ref="B16:C16"/>
    <mergeCell ref="B17:C17"/>
    <mergeCell ref="B18:C18"/>
    <mergeCell ref="B19:C19"/>
    <mergeCell ref="B20:C20"/>
    <mergeCell ref="B21:C21"/>
    <mergeCell ref="A23:K23"/>
    <mergeCell ref="A10:A11"/>
  </mergeCells>
  <pageMargins left="0.75" right="0.75" top="1" bottom="1" header="0.5" footer="0.5"/>
  <pageSetup paperSize="9" scale="87"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1"/>
  <sheetViews>
    <sheetView view="pageBreakPreview" zoomScaleNormal="100" workbookViewId="0">
      <selection activeCell="P8" sqref="P8"/>
    </sheetView>
  </sheetViews>
  <sheetFormatPr defaultColWidth="9" defaultRowHeight="13.5"/>
  <cols>
    <col min="1" max="1" width="9.5" customWidth="1"/>
    <col min="2" max="2" width="6.89166666666667" customWidth="1"/>
    <col min="3" max="3" width="6" customWidth="1"/>
    <col min="4" max="4" width="16.775" customWidth="1"/>
    <col min="5" max="5" width="8" customWidth="1"/>
    <col min="6" max="6" width="6.25" customWidth="1"/>
    <col min="7" max="7" width="6.88333333333333" customWidth="1"/>
    <col min="8" max="8" width="8.13333333333333" customWidth="1"/>
    <col min="9" max="10" width="10.1083333333333" customWidth="1"/>
    <col min="11" max="11" width="8.66666666666667" customWidth="1"/>
  </cols>
  <sheetData>
    <row r="1" ht="24" customHeight="1" spans="1:11">
      <c r="A1" s="121" t="s">
        <v>0</v>
      </c>
      <c r="B1" s="121"/>
      <c r="C1" s="121"/>
      <c r="D1" s="121"/>
      <c r="E1" s="121"/>
      <c r="F1" s="121"/>
      <c r="G1" s="121"/>
      <c r="H1" s="121"/>
      <c r="I1" s="121"/>
      <c r="J1" s="121"/>
      <c r="K1" s="121"/>
    </row>
    <row r="2" s="1" customFormat="1" ht="29" customHeight="1" spans="1:11">
      <c r="A2" s="4" t="s">
        <v>1</v>
      </c>
      <c r="B2" s="122" t="s">
        <v>85</v>
      </c>
      <c r="C2" s="122"/>
      <c r="D2" s="122"/>
      <c r="E2" s="123" t="s">
        <v>3</v>
      </c>
      <c r="F2" s="123"/>
      <c r="G2" s="123"/>
      <c r="H2" s="11">
        <v>2024</v>
      </c>
      <c r="I2" s="11"/>
      <c r="J2" s="11"/>
      <c r="K2" s="11"/>
    </row>
    <row r="3" ht="20.4" customHeight="1" spans="1:11">
      <c r="A3" s="4" t="s">
        <v>4</v>
      </c>
      <c r="B3" s="11" t="s">
        <v>5</v>
      </c>
      <c r="C3" s="11"/>
      <c r="D3" s="11"/>
      <c r="E3" s="123" t="s">
        <v>6</v>
      </c>
      <c r="F3" s="123"/>
      <c r="G3" s="123"/>
      <c r="H3" s="11" t="s">
        <v>5</v>
      </c>
      <c r="I3" s="11"/>
      <c r="J3" s="11"/>
      <c r="K3" s="11"/>
    </row>
    <row r="4" ht="20.4" customHeight="1" spans="1:11">
      <c r="A4" s="123" t="s">
        <v>7</v>
      </c>
      <c r="B4" s="123"/>
      <c r="C4" s="123"/>
      <c r="D4" s="123"/>
      <c r="E4" s="123"/>
      <c r="F4" s="123"/>
      <c r="G4" s="123"/>
      <c r="H4" s="123"/>
      <c r="I4" s="123"/>
      <c r="J4" s="123"/>
      <c r="K4" s="123"/>
    </row>
    <row r="5" ht="20.4" customHeight="1" spans="1:11">
      <c r="A5" s="123"/>
      <c r="B5" s="123"/>
      <c r="C5" s="123" t="s">
        <v>8</v>
      </c>
      <c r="D5" s="123"/>
      <c r="E5" s="123" t="s">
        <v>9</v>
      </c>
      <c r="F5" s="123"/>
      <c r="G5" s="123"/>
      <c r="H5" s="123"/>
      <c r="I5" s="123" t="s">
        <v>10</v>
      </c>
      <c r="J5" s="123"/>
      <c r="K5" s="123"/>
    </row>
    <row r="6" ht="20.4" customHeight="1" spans="1:11">
      <c r="A6" s="123" t="s">
        <v>11</v>
      </c>
      <c r="B6" s="123"/>
      <c r="C6" s="123">
        <v>4</v>
      </c>
      <c r="D6" s="123"/>
      <c r="E6" s="123">
        <v>4</v>
      </c>
      <c r="F6" s="123"/>
      <c r="G6" s="123"/>
      <c r="H6" s="123"/>
      <c r="I6" s="130">
        <f t="shared" ref="I6:I8" si="0">E6/C6</f>
        <v>1</v>
      </c>
      <c r="J6" s="130"/>
      <c r="K6" s="130"/>
    </row>
    <row r="7" ht="20.4" customHeight="1" spans="1:11">
      <c r="A7" s="123" t="s">
        <v>12</v>
      </c>
      <c r="B7" s="123"/>
      <c r="C7" s="123">
        <v>4</v>
      </c>
      <c r="D7" s="123"/>
      <c r="E7" s="123">
        <v>4</v>
      </c>
      <c r="F7" s="123"/>
      <c r="G7" s="123"/>
      <c r="H7" s="123"/>
      <c r="I7" s="130">
        <f t="shared" si="0"/>
        <v>1</v>
      </c>
      <c r="J7" s="130"/>
      <c r="K7" s="130"/>
    </row>
    <row r="8" ht="20.4" customHeight="1" spans="1:11">
      <c r="A8" s="123" t="s">
        <v>13</v>
      </c>
      <c r="B8" s="123"/>
      <c r="C8" s="123"/>
      <c r="D8" s="123"/>
      <c r="E8" s="123"/>
      <c r="F8" s="123"/>
      <c r="G8" s="123"/>
      <c r="H8" s="123"/>
      <c r="I8" s="130" t="e">
        <f t="shared" si="0"/>
        <v>#DIV/0!</v>
      </c>
      <c r="J8" s="130"/>
      <c r="K8" s="130"/>
    </row>
    <row r="9" ht="20.4" customHeight="1" spans="1:11">
      <c r="A9" s="11" t="s">
        <v>14</v>
      </c>
      <c r="B9" s="123" t="s">
        <v>15</v>
      </c>
      <c r="C9" s="123"/>
      <c r="D9" s="123"/>
      <c r="E9" s="123"/>
      <c r="F9" s="123"/>
      <c r="G9" s="123" t="s">
        <v>16</v>
      </c>
      <c r="H9" s="123"/>
      <c r="I9" s="123"/>
      <c r="J9" s="123"/>
      <c r="K9" s="123"/>
    </row>
    <row r="10" ht="45" customHeight="1" spans="1:11">
      <c r="A10" s="11"/>
      <c r="B10" s="122" t="s">
        <v>86</v>
      </c>
      <c r="C10" s="122"/>
      <c r="D10" s="122"/>
      <c r="E10" s="122"/>
      <c r="F10" s="122"/>
      <c r="G10" s="122" t="s">
        <v>87</v>
      </c>
      <c r="H10" s="122"/>
      <c r="I10" s="122"/>
      <c r="J10" s="122"/>
      <c r="K10" s="122"/>
    </row>
    <row r="11" ht="26.4" customHeight="1" spans="1:11">
      <c r="A11" s="15" t="s">
        <v>19</v>
      </c>
      <c r="B11" s="15" t="s">
        <v>20</v>
      </c>
      <c r="C11" s="15"/>
      <c r="D11" s="15" t="s">
        <v>21</v>
      </c>
      <c r="E11" s="15" t="s">
        <v>22</v>
      </c>
      <c r="F11" s="15"/>
      <c r="G11" s="15" t="s">
        <v>23</v>
      </c>
      <c r="H11" s="15"/>
      <c r="I11" s="32" t="s">
        <v>24</v>
      </c>
      <c r="J11" s="15" t="s">
        <v>25</v>
      </c>
      <c r="K11" s="33" t="s">
        <v>26</v>
      </c>
    </row>
    <row r="12" ht="20.4" customHeight="1" spans="1:11">
      <c r="A12" s="15" t="s">
        <v>27</v>
      </c>
      <c r="B12" s="15"/>
      <c r="C12" s="15"/>
      <c r="D12" s="15"/>
      <c r="E12" s="15"/>
      <c r="F12" s="15"/>
      <c r="G12" s="15"/>
      <c r="H12" s="15"/>
      <c r="I12" s="15">
        <f>SUM(I13:I20)</f>
        <v>100</v>
      </c>
      <c r="J12" s="15">
        <f>SUM(J13:J20)</f>
        <v>100</v>
      </c>
      <c r="K12" s="33"/>
    </row>
    <row r="13" ht="20.4" customHeight="1" spans="1:11">
      <c r="A13" s="19" t="s">
        <v>28</v>
      </c>
      <c r="B13" s="19"/>
      <c r="C13" s="19"/>
      <c r="D13" s="19"/>
      <c r="E13" s="20">
        <v>1</v>
      </c>
      <c r="F13" s="20"/>
      <c r="G13" s="20">
        <v>1</v>
      </c>
      <c r="H13" s="20"/>
      <c r="I13" s="15">
        <v>10</v>
      </c>
      <c r="J13" s="15">
        <v>10</v>
      </c>
      <c r="K13" s="34"/>
    </row>
    <row r="14" s="120" customFormat="1" ht="20.4" customHeight="1" spans="1:11">
      <c r="A14" s="21" t="s">
        <v>29</v>
      </c>
      <c r="B14" s="124" t="s">
        <v>30</v>
      </c>
      <c r="C14" s="124"/>
      <c r="D14" s="125" t="s">
        <v>88</v>
      </c>
      <c r="E14" s="24" t="s">
        <v>81</v>
      </c>
      <c r="F14" s="26">
        <v>20</v>
      </c>
      <c r="G14" s="24" t="s">
        <v>81</v>
      </c>
      <c r="H14" s="26">
        <v>20</v>
      </c>
      <c r="I14" s="131">
        <v>10</v>
      </c>
      <c r="J14" s="132">
        <v>10</v>
      </c>
      <c r="K14" s="133"/>
    </row>
    <row r="15" ht="20.4" customHeight="1" spans="1:11">
      <c r="A15" s="21" t="s">
        <v>29</v>
      </c>
      <c r="B15" s="22" t="s">
        <v>33</v>
      </c>
      <c r="C15" s="22"/>
      <c r="D15" s="126" t="s">
        <v>34</v>
      </c>
      <c r="E15" s="24" t="s">
        <v>81</v>
      </c>
      <c r="F15" s="25">
        <v>0.99</v>
      </c>
      <c r="G15" s="24" t="s">
        <v>81</v>
      </c>
      <c r="H15" s="25">
        <v>0.99</v>
      </c>
      <c r="I15" s="35">
        <v>20</v>
      </c>
      <c r="J15" s="35">
        <v>20</v>
      </c>
      <c r="K15" s="34"/>
    </row>
    <row r="16" ht="20.4" customHeight="1" spans="1:11">
      <c r="A16" s="21" t="s">
        <v>29</v>
      </c>
      <c r="B16" s="22" t="s">
        <v>33</v>
      </c>
      <c r="C16" s="22"/>
      <c r="D16" s="126" t="s">
        <v>36</v>
      </c>
      <c r="E16" s="24" t="s">
        <v>81</v>
      </c>
      <c r="F16" s="25">
        <v>0.99</v>
      </c>
      <c r="G16" s="24" t="s">
        <v>81</v>
      </c>
      <c r="H16" s="25">
        <v>0.99</v>
      </c>
      <c r="I16" s="35">
        <v>20</v>
      </c>
      <c r="J16" s="35">
        <v>20</v>
      </c>
      <c r="K16" s="34"/>
    </row>
    <row r="17" ht="20.4" customHeight="1" spans="1:11">
      <c r="A17" s="21" t="s">
        <v>29</v>
      </c>
      <c r="B17" s="22" t="s">
        <v>35</v>
      </c>
      <c r="C17" s="22"/>
      <c r="D17" s="126" t="s">
        <v>89</v>
      </c>
      <c r="E17" s="24" t="s">
        <v>73</v>
      </c>
      <c r="F17" s="25">
        <v>1</v>
      </c>
      <c r="G17" s="24" t="s">
        <v>73</v>
      </c>
      <c r="H17" s="25">
        <v>1</v>
      </c>
      <c r="I17" s="35">
        <v>5</v>
      </c>
      <c r="J17" s="35">
        <v>5</v>
      </c>
      <c r="K17" s="34"/>
    </row>
    <row r="18" ht="39" customHeight="1" spans="1:11">
      <c r="A18" s="21" t="s">
        <v>41</v>
      </c>
      <c r="B18" s="22" t="s">
        <v>43</v>
      </c>
      <c r="C18" s="22"/>
      <c r="D18" s="126" t="s">
        <v>90</v>
      </c>
      <c r="E18" s="24" t="s">
        <v>78</v>
      </c>
      <c r="F18" s="26" t="s">
        <v>79</v>
      </c>
      <c r="G18" s="24" t="s">
        <v>78</v>
      </c>
      <c r="H18" s="26" t="s">
        <v>79</v>
      </c>
      <c r="I18" s="35">
        <v>20</v>
      </c>
      <c r="J18" s="35">
        <v>20</v>
      </c>
      <c r="K18" s="34"/>
    </row>
    <row r="19" ht="20.4" customHeight="1" spans="1:11">
      <c r="A19" s="21" t="s">
        <v>48</v>
      </c>
      <c r="B19" s="22" t="s">
        <v>91</v>
      </c>
      <c r="C19" s="22"/>
      <c r="D19" s="126" t="s">
        <v>92</v>
      </c>
      <c r="E19" s="24" t="s">
        <v>81</v>
      </c>
      <c r="F19" s="25">
        <v>0.95</v>
      </c>
      <c r="G19" s="24" t="s">
        <v>81</v>
      </c>
      <c r="H19" s="25">
        <v>0.95</v>
      </c>
      <c r="I19" s="35">
        <v>10</v>
      </c>
      <c r="J19" s="35">
        <v>10</v>
      </c>
      <c r="K19" s="34"/>
    </row>
    <row r="20" ht="20.4" customHeight="1" spans="1:11">
      <c r="A20" s="21" t="s">
        <v>37</v>
      </c>
      <c r="B20" s="22" t="s">
        <v>82</v>
      </c>
      <c r="C20" s="22"/>
      <c r="D20" s="126" t="s">
        <v>38</v>
      </c>
      <c r="E20" s="127" t="s">
        <v>93</v>
      </c>
      <c r="F20" s="26" t="s">
        <v>94</v>
      </c>
      <c r="G20" s="24" t="s">
        <v>73</v>
      </c>
      <c r="H20" s="26" t="s">
        <v>94</v>
      </c>
      <c r="I20" s="35">
        <v>5</v>
      </c>
      <c r="J20" s="35">
        <v>5</v>
      </c>
      <c r="K20" s="34"/>
    </row>
    <row r="21" ht="37.8" customHeight="1" spans="1:11">
      <c r="A21" s="128" t="s">
        <v>51</v>
      </c>
      <c r="B21" s="129"/>
      <c r="C21" s="129"/>
      <c r="D21" s="129"/>
      <c r="E21" s="129"/>
      <c r="F21" s="129"/>
      <c r="G21" s="129"/>
      <c r="H21" s="129"/>
      <c r="I21" s="129"/>
      <c r="J21" s="129"/>
      <c r="K21" s="129"/>
    </row>
  </sheetData>
  <mergeCells count="44">
    <mergeCell ref="A1:K1"/>
    <mergeCell ref="B2:D2"/>
    <mergeCell ref="E2:G2"/>
    <mergeCell ref="H2:K2"/>
    <mergeCell ref="B3:D3"/>
    <mergeCell ref="E3:G3"/>
    <mergeCell ref="H3:K3"/>
    <mergeCell ref="A4:K4"/>
    <mergeCell ref="A5:B5"/>
    <mergeCell ref="C5:D5"/>
    <mergeCell ref="E5:H5"/>
    <mergeCell ref="I5:K5"/>
    <mergeCell ref="A6:B6"/>
    <mergeCell ref="C6:D6"/>
    <mergeCell ref="E6:H6"/>
    <mergeCell ref="I6:K6"/>
    <mergeCell ref="A7:B7"/>
    <mergeCell ref="C7:D7"/>
    <mergeCell ref="E7:H7"/>
    <mergeCell ref="I7:K7"/>
    <mergeCell ref="A8:B8"/>
    <mergeCell ref="C8:D8"/>
    <mergeCell ref="E8:H8"/>
    <mergeCell ref="I8:K8"/>
    <mergeCell ref="B9:F9"/>
    <mergeCell ref="G9:K9"/>
    <mergeCell ref="B10:F10"/>
    <mergeCell ref="G10:K10"/>
    <mergeCell ref="B11:C11"/>
    <mergeCell ref="E11:F11"/>
    <mergeCell ref="G11:H11"/>
    <mergeCell ref="A12:H12"/>
    <mergeCell ref="A13:D13"/>
    <mergeCell ref="E13:F13"/>
    <mergeCell ref="G13:H13"/>
    <mergeCell ref="B14:C14"/>
    <mergeCell ref="B15:C15"/>
    <mergeCell ref="B16:C16"/>
    <mergeCell ref="B17:C17"/>
    <mergeCell ref="B18:C18"/>
    <mergeCell ref="B19:C19"/>
    <mergeCell ref="B20:C20"/>
    <mergeCell ref="A21:K21"/>
    <mergeCell ref="A9:A10"/>
  </mergeCells>
  <pageMargins left="0.75" right="0.75" top="1" bottom="1" header="0.5" footer="0.5"/>
  <pageSetup paperSize="9" scale="9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1"/>
  <sheetViews>
    <sheetView view="pageBreakPreview" zoomScaleNormal="100" workbookViewId="0">
      <selection activeCell="O16" sqref="O16"/>
    </sheetView>
  </sheetViews>
  <sheetFormatPr defaultColWidth="9" defaultRowHeight="13.5"/>
  <cols>
    <col min="1" max="1" width="9.63333333333333" customWidth="1"/>
    <col min="2" max="2" width="6.89166666666667" customWidth="1"/>
    <col min="3" max="3" width="7.5" customWidth="1"/>
    <col min="4" max="4" width="14.8833333333333" customWidth="1"/>
    <col min="5" max="8" width="9.88333333333333" customWidth="1"/>
    <col min="9" max="10" width="10.1083333333333" customWidth="1"/>
    <col min="11" max="11" width="8.66666666666667" customWidth="1"/>
  </cols>
  <sheetData>
    <row r="1" ht="24" customHeight="1" spans="1:11">
      <c r="A1" s="3" t="s">
        <v>0</v>
      </c>
      <c r="B1" s="3"/>
      <c r="C1" s="3"/>
      <c r="D1" s="3"/>
      <c r="E1" s="3"/>
      <c r="F1" s="3"/>
      <c r="G1" s="3"/>
      <c r="H1" s="3"/>
      <c r="I1" s="3"/>
      <c r="J1" s="3"/>
      <c r="K1" s="3"/>
    </row>
    <row r="2" s="1" customFormat="1" ht="20.4" customHeight="1" spans="1:11">
      <c r="A2" s="4" t="s">
        <v>1</v>
      </c>
      <c r="B2" s="5" t="s">
        <v>95</v>
      </c>
      <c r="C2" s="6"/>
      <c r="D2" s="7"/>
      <c r="E2" s="8" t="s">
        <v>3</v>
      </c>
      <c r="F2" s="9"/>
      <c r="G2" s="9"/>
      <c r="H2" s="5">
        <v>2024</v>
      </c>
      <c r="I2" s="6"/>
      <c r="J2" s="6"/>
      <c r="K2" s="7"/>
    </row>
    <row r="3" ht="20.4" customHeight="1" spans="1:11">
      <c r="A3" s="4" t="s">
        <v>4</v>
      </c>
      <c r="B3" s="5" t="s">
        <v>5</v>
      </c>
      <c r="C3" s="6"/>
      <c r="D3" s="7"/>
      <c r="E3" s="8" t="s">
        <v>6</v>
      </c>
      <c r="F3" s="9"/>
      <c r="G3" s="10"/>
      <c r="H3" s="11" t="s">
        <v>5</v>
      </c>
      <c r="I3" s="11"/>
      <c r="J3" s="11"/>
      <c r="K3" s="11"/>
    </row>
    <row r="4" ht="20.4" customHeight="1" spans="1:11">
      <c r="A4" s="8" t="s">
        <v>7</v>
      </c>
      <c r="B4" s="9"/>
      <c r="C4" s="9"/>
      <c r="D4" s="9"/>
      <c r="E4" s="9"/>
      <c r="F4" s="9"/>
      <c r="G4" s="9"/>
      <c r="H4" s="9"/>
      <c r="I4" s="9"/>
      <c r="J4" s="9"/>
      <c r="K4" s="10"/>
    </row>
    <row r="5" ht="20.4" customHeight="1" spans="1:11">
      <c r="A5" s="8"/>
      <c r="B5" s="9"/>
      <c r="C5" s="8" t="s">
        <v>8</v>
      </c>
      <c r="D5" s="10"/>
      <c r="E5" s="8" t="s">
        <v>9</v>
      </c>
      <c r="F5" s="9"/>
      <c r="G5" s="9"/>
      <c r="H5" s="10"/>
      <c r="I5" s="8" t="s">
        <v>10</v>
      </c>
      <c r="J5" s="9"/>
      <c r="K5" s="10"/>
    </row>
    <row r="6" ht="20.4" customHeight="1" spans="1:11">
      <c r="A6" s="8" t="s">
        <v>11</v>
      </c>
      <c r="B6" s="10"/>
      <c r="C6" s="8">
        <v>10.06</v>
      </c>
      <c r="D6" s="10"/>
      <c r="E6" s="8">
        <v>10.06</v>
      </c>
      <c r="F6" s="9"/>
      <c r="G6" s="9"/>
      <c r="H6" s="10"/>
      <c r="I6" s="29">
        <f t="shared" ref="I6:I8" si="0">E6/C6</f>
        <v>1</v>
      </c>
      <c r="J6" s="30"/>
      <c r="K6" s="31"/>
    </row>
    <row r="7" ht="20.4" customHeight="1" spans="1:11">
      <c r="A7" s="8" t="s">
        <v>12</v>
      </c>
      <c r="B7" s="10"/>
      <c r="C7" s="8">
        <v>10.06</v>
      </c>
      <c r="D7" s="10"/>
      <c r="E7" s="8">
        <v>10.06</v>
      </c>
      <c r="F7" s="9"/>
      <c r="G7" s="9"/>
      <c r="H7" s="10"/>
      <c r="I7" s="29">
        <f t="shared" si="0"/>
        <v>1</v>
      </c>
      <c r="J7" s="30"/>
      <c r="K7" s="31"/>
    </row>
    <row r="8" ht="20.4" customHeight="1" spans="1:11">
      <c r="A8" s="8" t="s">
        <v>13</v>
      </c>
      <c r="B8" s="10"/>
      <c r="C8" s="8"/>
      <c r="D8" s="10"/>
      <c r="E8" s="8"/>
      <c r="F8" s="9"/>
      <c r="G8" s="9"/>
      <c r="H8" s="10"/>
      <c r="I8" s="29" t="e">
        <f t="shared" si="0"/>
        <v>#DIV/0!</v>
      </c>
      <c r="J8" s="30"/>
      <c r="K8" s="31"/>
    </row>
    <row r="9" ht="20.4" customHeight="1" spans="1:11">
      <c r="A9" s="11" t="s">
        <v>14</v>
      </c>
      <c r="B9" s="8" t="s">
        <v>15</v>
      </c>
      <c r="C9" s="9"/>
      <c r="D9" s="9"/>
      <c r="E9" s="9"/>
      <c r="F9" s="10"/>
      <c r="G9" s="9" t="s">
        <v>16</v>
      </c>
      <c r="H9" s="9"/>
      <c r="I9" s="9"/>
      <c r="J9" s="9"/>
      <c r="K9" s="10"/>
    </row>
    <row r="10" ht="60" customHeight="1" spans="1:11">
      <c r="A10" s="12"/>
      <c r="B10" s="39" t="s">
        <v>96</v>
      </c>
      <c r="C10" s="13"/>
      <c r="D10" s="13"/>
      <c r="E10" s="13"/>
      <c r="F10" s="14"/>
      <c r="G10" s="13" t="s">
        <v>97</v>
      </c>
      <c r="H10" s="13"/>
      <c r="I10" s="13"/>
      <c r="J10" s="13"/>
      <c r="K10" s="14"/>
    </row>
    <row r="11" ht="26.4" customHeight="1" spans="1:11">
      <c r="A11" s="15" t="s">
        <v>19</v>
      </c>
      <c r="B11" s="16" t="s">
        <v>20</v>
      </c>
      <c r="C11" s="17"/>
      <c r="D11" s="15" t="s">
        <v>21</v>
      </c>
      <c r="E11" s="16" t="s">
        <v>22</v>
      </c>
      <c r="F11" s="17"/>
      <c r="G11" s="16" t="s">
        <v>23</v>
      </c>
      <c r="H11" s="17"/>
      <c r="I11" s="32" t="s">
        <v>24</v>
      </c>
      <c r="J11" s="17" t="s">
        <v>25</v>
      </c>
      <c r="K11" s="33" t="s">
        <v>26</v>
      </c>
    </row>
    <row r="12" ht="20.4" customHeight="1" spans="1:11">
      <c r="A12" s="15" t="s">
        <v>27</v>
      </c>
      <c r="B12" s="15"/>
      <c r="C12" s="15"/>
      <c r="D12" s="15"/>
      <c r="E12" s="15"/>
      <c r="F12" s="15"/>
      <c r="G12" s="15"/>
      <c r="H12" s="15"/>
      <c r="I12" s="15">
        <f>SUM(I13:I20)</f>
        <v>100</v>
      </c>
      <c r="J12" s="15">
        <f>SUM(J13:J20)</f>
        <v>100</v>
      </c>
      <c r="K12" s="33"/>
    </row>
    <row r="13" ht="20.4" customHeight="1" spans="1:11">
      <c r="A13" s="19" t="s">
        <v>28</v>
      </c>
      <c r="B13" s="19"/>
      <c r="C13" s="19"/>
      <c r="D13" s="19"/>
      <c r="E13" s="20">
        <v>1</v>
      </c>
      <c r="F13" s="20"/>
      <c r="G13" s="20">
        <v>1</v>
      </c>
      <c r="H13" s="20"/>
      <c r="I13" s="15">
        <v>10</v>
      </c>
      <c r="J13" s="15">
        <v>10</v>
      </c>
      <c r="K13" s="34"/>
    </row>
    <row r="14" ht="20.4" customHeight="1" spans="1:11">
      <c r="A14" s="21" t="s">
        <v>29</v>
      </c>
      <c r="B14" s="22" t="s">
        <v>30</v>
      </c>
      <c r="C14" s="22"/>
      <c r="D14" s="19" t="s">
        <v>98</v>
      </c>
      <c r="E14" s="24" t="s">
        <v>81</v>
      </c>
      <c r="F14" s="26" t="s">
        <v>99</v>
      </c>
      <c r="G14" s="24" t="s">
        <v>81</v>
      </c>
      <c r="H14" s="26" t="s">
        <v>99</v>
      </c>
      <c r="I14" s="35">
        <v>10</v>
      </c>
      <c r="J14" s="35">
        <v>10</v>
      </c>
      <c r="K14" s="34"/>
    </row>
    <row r="15" ht="20.4" customHeight="1" spans="1:11">
      <c r="A15" s="21" t="s">
        <v>29</v>
      </c>
      <c r="B15" s="22" t="s">
        <v>33</v>
      </c>
      <c r="C15" s="22"/>
      <c r="D15" s="19" t="s">
        <v>100</v>
      </c>
      <c r="E15" s="24" t="s">
        <v>73</v>
      </c>
      <c r="F15" s="25">
        <v>1</v>
      </c>
      <c r="G15" s="24" t="s">
        <v>73</v>
      </c>
      <c r="H15" s="25">
        <v>1</v>
      </c>
      <c r="I15" s="35">
        <v>20</v>
      </c>
      <c r="J15" s="35">
        <v>20</v>
      </c>
      <c r="K15" s="34"/>
    </row>
    <row r="16" ht="20.4" customHeight="1" spans="1:11">
      <c r="A16" s="21" t="s">
        <v>29</v>
      </c>
      <c r="B16" s="22" t="s">
        <v>33</v>
      </c>
      <c r="C16" s="22"/>
      <c r="D16" s="19" t="s">
        <v>101</v>
      </c>
      <c r="E16" s="24" t="s">
        <v>73</v>
      </c>
      <c r="F16" s="25">
        <v>1</v>
      </c>
      <c r="G16" s="24" t="s">
        <v>73</v>
      </c>
      <c r="H16" s="25">
        <v>1</v>
      </c>
      <c r="I16" s="35">
        <v>20</v>
      </c>
      <c r="J16" s="35">
        <v>20</v>
      </c>
      <c r="K16" s="34"/>
    </row>
    <row r="17" ht="20.4" customHeight="1" spans="1:11">
      <c r="A17" s="21" t="s">
        <v>29</v>
      </c>
      <c r="B17" s="22" t="s">
        <v>35</v>
      </c>
      <c r="C17" s="22"/>
      <c r="D17" s="19" t="s">
        <v>89</v>
      </c>
      <c r="E17" s="24" t="s">
        <v>73</v>
      </c>
      <c r="F17" s="25">
        <v>1</v>
      </c>
      <c r="G17" s="24" t="s">
        <v>73</v>
      </c>
      <c r="H17" s="25">
        <v>1</v>
      </c>
      <c r="I17" s="35">
        <v>5</v>
      </c>
      <c r="J17" s="35">
        <v>5</v>
      </c>
      <c r="K17" s="34"/>
    </row>
    <row r="18" ht="20.4" customHeight="1" spans="1:11">
      <c r="A18" s="21" t="s">
        <v>41</v>
      </c>
      <c r="B18" s="22" t="s">
        <v>43</v>
      </c>
      <c r="C18" s="22"/>
      <c r="D18" s="19" t="s">
        <v>102</v>
      </c>
      <c r="E18" s="24" t="s">
        <v>78</v>
      </c>
      <c r="F18" s="26" t="s">
        <v>103</v>
      </c>
      <c r="G18" s="24" t="s">
        <v>78</v>
      </c>
      <c r="H18" s="26" t="s">
        <v>103</v>
      </c>
      <c r="I18" s="35">
        <v>20</v>
      </c>
      <c r="J18" s="35">
        <v>20</v>
      </c>
      <c r="K18" s="34"/>
    </row>
    <row r="19" ht="20.4" customHeight="1" spans="1:11">
      <c r="A19" s="21" t="s">
        <v>48</v>
      </c>
      <c r="B19" s="22" t="s">
        <v>48</v>
      </c>
      <c r="C19" s="22"/>
      <c r="D19" s="19" t="s">
        <v>104</v>
      </c>
      <c r="E19" s="24" t="s">
        <v>81</v>
      </c>
      <c r="F19" s="25">
        <v>0.95</v>
      </c>
      <c r="G19" s="24" t="s">
        <v>81</v>
      </c>
      <c r="H19" s="25">
        <v>0.95</v>
      </c>
      <c r="I19" s="35">
        <v>10</v>
      </c>
      <c r="J19" s="35">
        <v>10</v>
      </c>
      <c r="K19" s="34"/>
    </row>
    <row r="20" ht="20.4" customHeight="1" spans="1:11">
      <c r="A20" s="21" t="s">
        <v>37</v>
      </c>
      <c r="B20" s="22" t="s">
        <v>82</v>
      </c>
      <c r="C20" s="22"/>
      <c r="D20" s="19" t="s">
        <v>105</v>
      </c>
      <c r="E20" s="24" t="s">
        <v>70</v>
      </c>
      <c r="F20" s="26" t="s">
        <v>106</v>
      </c>
      <c r="G20" s="24" t="s">
        <v>70</v>
      </c>
      <c r="H20" s="26" t="s">
        <v>106</v>
      </c>
      <c r="I20" s="35">
        <v>5</v>
      </c>
      <c r="J20" s="35">
        <v>5</v>
      </c>
      <c r="K20" s="34"/>
    </row>
    <row r="21" ht="37.8" customHeight="1" spans="1:11">
      <c r="A21" s="27" t="s">
        <v>51</v>
      </c>
      <c r="B21" s="28"/>
      <c r="C21" s="28"/>
      <c r="D21" s="28"/>
      <c r="E21" s="28"/>
      <c r="F21" s="28"/>
      <c r="G21" s="28"/>
      <c r="H21" s="28"/>
      <c r="I21" s="28"/>
      <c r="J21" s="28"/>
      <c r="K21" s="28"/>
    </row>
  </sheetData>
  <mergeCells count="44">
    <mergeCell ref="A1:K1"/>
    <mergeCell ref="B2:D2"/>
    <mergeCell ref="E2:G2"/>
    <mergeCell ref="H2:K2"/>
    <mergeCell ref="B3:D3"/>
    <mergeCell ref="E3:G3"/>
    <mergeCell ref="H3:K3"/>
    <mergeCell ref="A4:K4"/>
    <mergeCell ref="A5:B5"/>
    <mergeCell ref="C5:D5"/>
    <mergeCell ref="E5:H5"/>
    <mergeCell ref="I5:K5"/>
    <mergeCell ref="A6:B6"/>
    <mergeCell ref="C6:D6"/>
    <mergeCell ref="E6:H6"/>
    <mergeCell ref="I6:K6"/>
    <mergeCell ref="A7:B7"/>
    <mergeCell ref="C7:D7"/>
    <mergeCell ref="E7:H7"/>
    <mergeCell ref="I7:K7"/>
    <mergeCell ref="A8:B8"/>
    <mergeCell ref="C8:D8"/>
    <mergeCell ref="E8:H8"/>
    <mergeCell ref="I8:K8"/>
    <mergeCell ref="B9:F9"/>
    <mergeCell ref="G9:K9"/>
    <mergeCell ref="B10:F10"/>
    <mergeCell ref="G10:K10"/>
    <mergeCell ref="B11:C11"/>
    <mergeCell ref="E11:F11"/>
    <mergeCell ref="G11:H11"/>
    <mergeCell ref="A12:H12"/>
    <mergeCell ref="A13:D13"/>
    <mergeCell ref="E13:F13"/>
    <mergeCell ref="G13:H13"/>
    <mergeCell ref="B14:C14"/>
    <mergeCell ref="B15:C15"/>
    <mergeCell ref="B16:C16"/>
    <mergeCell ref="B17:C17"/>
    <mergeCell ref="B18:C18"/>
    <mergeCell ref="B19:C19"/>
    <mergeCell ref="B20:C20"/>
    <mergeCell ref="A21:K21"/>
    <mergeCell ref="A9:A10"/>
  </mergeCells>
  <pageMargins left="0.75" right="0.75" top="1" bottom="1" header="0.5" footer="0.5"/>
  <pageSetup paperSize="9" scale="82"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1"/>
  <sheetViews>
    <sheetView view="pageBreakPreview" zoomScaleNormal="100" workbookViewId="0">
      <selection activeCell="Q11" sqref="Q11"/>
    </sheetView>
  </sheetViews>
  <sheetFormatPr defaultColWidth="9" defaultRowHeight="13.5"/>
  <cols>
    <col min="1" max="1" width="9.63333333333333" customWidth="1"/>
    <col min="2" max="2" width="6.89166666666667" customWidth="1"/>
    <col min="3" max="3" width="8.13333333333333" customWidth="1"/>
    <col min="4" max="4" width="14.3833333333333" customWidth="1"/>
    <col min="5" max="8" width="7.75" customWidth="1"/>
    <col min="9" max="9" width="9.88333333333333" customWidth="1"/>
    <col min="10" max="10" width="7.5" customWidth="1"/>
    <col min="11" max="11" width="13.25" customWidth="1"/>
  </cols>
  <sheetData>
    <row r="1" ht="24" customHeight="1" spans="1:11">
      <c r="A1" s="3" t="s">
        <v>0</v>
      </c>
      <c r="B1" s="3"/>
      <c r="C1" s="3"/>
      <c r="D1" s="3"/>
      <c r="E1" s="3"/>
      <c r="F1" s="3"/>
      <c r="G1" s="3"/>
      <c r="H1" s="3"/>
      <c r="I1" s="3"/>
      <c r="J1" s="3"/>
      <c r="K1" s="3"/>
    </row>
    <row r="2" s="1" customFormat="1" ht="20.4" customHeight="1" spans="1:11">
      <c r="A2" s="4" t="s">
        <v>1</v>
      </c>
      <c r="B2" s="5" t="s">
        <v>107</v>
      </c>
      <c r="C2" s="6"/>
      <c r="D2" s="7"/>
      <c r="E2" s="8" t="s">
        <v>3</v>
      </c>
      <c r="F2" s="9"/>
      <c r="G2" s="9"/>
      <c r="H2" s="5">
        <v>2024</v>
      </c>
      <c r="I2" s="6"/>
      <c r="J2" s="6"/>
      <c r="K2" s="7"/>
    </row>
    <row r="3" ht="20.4" customHeight="1" spans="1:11">
      <c r="A3" s="4" t="s">
        <v>4</v>
      </c>
      <c r="B3" s="5" t="s">
        <v>5</v>
      </c>
      <c r="C3" s="6"/>
      <c r="D3" s="7"/>
      <c r="E3" s="8" t="s">
        <v>6</v>
      </c>
      <c r="F3" s="9"/>
      <c r="G3" s="10"/>
      <c r="H3" s="11" t="s">
        <v>5</v>
      </c>
      <c r="I3" s="11"/>
      <c r="J3" s="11"/>
      <c r="K3" s="11"/>
    </row>
    <row r="4" ht="20.4" customHeight="1" spans="1:11">
      <c r="A4" s="8" t="s">
        <v>7</v>
      </c>
      <c r="B4" s="9"/>
      <c r="C4" s="9"/>
      <c r="D4" s="9"/>
      <c r="E4" s="9"/>
      <c r="F4" s="9"/>
      <c r="G4" s="9"/>
      <c r="H4" s="9"/>
      <c r="I4" s="9"/>
      <c r="J4" s="9"/>
      <c r="K4" s="10"/>
    </row>
    <row r="5" ht="20.4" customHeight="1" spans="1:11">
      <c r="A5" s="8"/>
      <c r="B5" s="9"/>
      <c r="C5" s="8" t="s">
        <v>8</v>
      </c>
      <c r="D5" s="10"/>
      <c r="E5" s="8" t="s">
        <v>9</v>
      </c>
      <c r="F5" s="9"/>
      <c r="G5" s="9"/>
      <c r="H5" s="10"/>
      <c r="I5" s="8" t="s">
        <v>10</v>
      </c>
      <c r="J5" s="9"/>
      <c r="K5" s="10"/>
    </row>
    <row r="6" ht="20.4" customHeight="1" spans="1:11">
      <c r="A6" s="8" t="s">
        <v>11</v>
      </c>
      <c r="B6" s="10"/>
      <c r="C6" s="8">
        <v>6.36</v>
      </c>
      <c r="D6" s="10"/>
      <c r="E6" s="8">
        <v>6.36</v>
      </c>
      <c r="F6" s="9"/>
      <c r="G6" s="9"/>
      <c r="H6" s="10"/>
      <c r="I6" s="29">
        <f t="shared" ref="I6:I8" si="0">E6/C6</f>
        <v>1</v>
      </c>
      <c r="J6" s="30"/>
      <c r="K6" s="31"/>
    </row>
    <row r="7" ht="20.4" customHeight="1" spans="1:11">
      <c r="A7" s="8" t="s">
        <v>12</v>
      </c>
      <c r="B7" s="10"/>
      <c r="C7" s="8">
        <v>6.36</v>
      </c>
      <c r="D7" s="10"/>
      <c r="E7" s="8">
        <v>6.36</v>
      </c>
      <c r="F7" s="9"/>
      <c r="G7" s="9"/>
      <c r="H7" s="10"/>
      <c r="I7" s="29">
        <f t="shared" si="0"/>
        <v>1</v>
      </c>
      <c r="J7" s="30"/>
      <c r="K7" s="31"/>
    </row>
    <row r="8" ht="20.4" customHeight="1" spans="1:11">
      <c r="A8" s="8" t="s">
        <v>13</v>
      </c>
      <c r="B8" s="10"/>
      <c r="C8" s="8"/>
      <c r="D8" s="10"/>
      <c r="E8" s="8"/>
      <c r="F8" s="9"/>
      <c r="G8" s="9"/>
      <c r="H8" s="10"/>
      <c r="I8" s="29" t="e">
        <f t="shared" si="0"/>
        <v>#DIV/0!</v>
      </c>
      <c r="J8" s="30"/>
      <c r="K8" s="31"/>
    </row>
    <row r="9" ht="20.4" customHeight="1" spans="1:11">
      <c r="A9" s="11" t="s">
        <v>14</v>
      </c>
      <c r="B9" s="8" t="s">
        <v>15</v>
      </c>
      <c r="C9" s="9"/>
      <c r="D9" s="9"/>
      <c r="E9" s="9"/>
      <c r="F9" s="10"/>
      <c r="G9" s="9" t="s">
        <v>16</v>
      </c>
      <c r="H9" s="9"/>
      <c r="I9" s="9"/>
      <c r="J9" s="9"/>
      <c r="K9" s="10"/>
    </row>
    <row r="10" ht="45" customHeight="1" spans="1:11">
      <c r="A10" s="12"/>
      <c r="B10" s="39" t="s">
        <v>108</v>
      </c>
      <c r="C10" s="13"/>
      <c r="D10" s="13"/>
      <c r="E10" s="13"/>
      <c r="F10" s="14"/>
      <c r="G10" s="39" t="s">
        <v>109</v>
      </c>
      <c r="H10" s="13"/>
      <c r="I10" s="13"/>
      <c r="J10" s="13"/>
      <c r="K10" s="14"/>
    </row>
    <row r="11" ht="26.4" customHeight="1" spans="1:11">
      <c r="A11" s="15" t="s">
        <v>19</v>
      </c>
      <c r="B11" s="16" t="s">
        <v>20</v>
      </c>
      <c r="C11" s="17"/>
      <c r="D11" s="15" t="s">
        <v>21</v>
      </c>
      <c r="E11" s="16" t="s">
        <v>22</v>
      </c>
      <c r="F11" s="17"/>
      <c r="G11" s="16" t="s">
        <v>23</v>
      </c>
      <c r="H11" s="17"/>
      <c r="I11" s="32" t="s">
        <v>24</v>
      </c>
      <c r="J11" s="17" t="s">
        <v>25</v>
      </c>
      <c r="K11" s="33" t="s">
        <v>26</v>
      </c>
    </row>
    <row r="12" ht="20.4" customHeight="1" spans="1:11">
      <c r="A12" s="16" t="s">
        <v>27</v>
      </c>
      <c r="B12" s="18"/>
      <c r="C12" s="18"/>
      <c r="D12" s="18"/>
      <c r="E12" s="18"/>
      <c r="F12" s="18"/>
      <c r="G12" s="18"/>
      <c r="H12" s="17"/>
      <c r="I12" s="15">
        <f>SUM(I13:I20)</f>
        <v>100</v>
      </c>
      <c r="J12" s="15">
        <f>SUM(J13:J20)</f>
        <v>100</v>
      </c>
      <c r="K12" s="33"/>
    </row>
    <row r="13" ht="20.4" customHeight="1" spans="1:11">
      <c r="A13" s="111" t="s">
        <v>28</v>
      </c>
      <c r="B13" s="112"/>
      <c r="C13" s="112"/>
      <c r="D13" s="113"/>
      <c r="E13" s="114">
        <v>1</v>
      </c>
      <c r="F13" s="115"/>
      <c r="G13" s="114">
        <v>1</v>
      </c>
      <c r="H13" s="115"/>
      <c r="I13" s="15">
        <v>10</v>
      </c>
      <c r="J13" s="17">
        <v>10</v>
      </c>
      <c r="K13" s="34"/>
    </row>
    <row r="14" ht="20.4" customHeight="1" spans="1:11">
      <c r="A14" s="21" t="s">
        <v>29</v>
      </c>
      <c r="B14" s="117" t="s">
        <v>30</v>
      </c>
      <c r="C14" s="118"/>
      <c r="D14" s="19" t="s">
        <v>110</v>
      </c>
      <c r="E14" s="24" t="s">
        <v>73</v>
      </c>
      <c r="F14" s="26" t="s">
        <v>111</v>
      </c>
      <c r="G14" s="24" t="s">
        <v>73</v>
      </c>
      <c r="H14" s="26">
        <v>34</v>
      </c>
      <c r="I14" s="119">
        <v>15</v>
      </c>
      <c r="J14" s="119">
        <v>15</v>
      </c>
      <c r="K14" s="34"/>
    </row>
    <row r="15" ht="20.4" customHeight="1" spans="1:11">
      <c r="A15" s="21" t="s">
        <v>29</v>
      </c>
      <c r="B15" s="117" t="s">
        <v>33</v>
      </c>
      <c r="C15" s="118"/>
      <c r="D15" s="19" t="s">
        <v>112</v>
      </c>
      <c r="E15" s="24" t="s">
        <v>73</v>
      </c>
      <c r="F15" s="25">
        <v>1</v>
      </c>
      <c r="G15" s="24" t="s">
        <v>73</v>
      </c>
      <c r="H15" s="25">
        <v>1</v>
      </c>
      <c r="I15" s="35">
        <v>15</v>
      </c>
      <c r="J15" s="35">
        <v>15</v>
      </c>
      <c r="K15" s="34"/>
    </row>
    <row r="16" ht="20.4" customHeight="1" spans="1:11">
      <c r="A16" s="21" t="s">
        <v>29</v>
      </c>
      <c r="B16" s="117" t="s">
        <v>33</v>
      </c>
      <c r="C16" s="118"/>
      <c r="D16" s="19" t="s">
        <v>113</v>
      </c>
      <c r="E16" s="24" t="s">
        <v>73</v>
      </c>
      <c r="F16" s="25">
        <v>1</v>
      </c>
      <c r="G16" s="24" t="s">
        <v>73</v>
      </c>
      <c r="H16" s="25">
        <v>1</v>
      </c>
      <c r="I16" s="35">
        <v>15</v>
      </c>
      <c r="J16" s="35">
        <v>15</v>
      </c>
      <c r="K16" s="34"/>
    </row>
    <row r="17" ht="20.4" customHeight="1" spans="1:11">
      <c r="A17" s="21" t="s">
        <v>41</v>
      </c>
      <c r="B17" s="117" t="s">
        <v>47</v>
      </c>
      <c r="C17" s="118"/>
      <c r="D17" s="19" t="s">
        <v>114</v>
      </c>
      <c r="E17" s="24" t="s">
        <v>78</v>
      </c>
      <c r="F17" s="26" t="s">
        <v>79</v>
      </c>
      <c r="G17" s="24" t="s">
        <v>78</v>
      </c>
      <c r="H17" s="26" t="s">
        <v>79</v>
      </c>
      <c r="I17" s="35">
        <v>20</v>
      </c>
      <c r="J17" s="35">
        <v>20</v>
      </c>
      <c r="K17" s="34"/>
    </row>
    <row r="18" ht="20.4" customHeight="1" spans="1:11">
      <c r="A18" s="21" t="s">
        <v>48</v>
      </c>
      <c r="B18" s="117" t="s">
        <v>48</v>
      </c>
      <c r="C18" s="118"/>
      <c r="D18" s="19" t="s">
        <v>115</v>
      </c>
      <c r="E18" s="24" t="s">
        <v>73</v>
      </c>
      <c r="F18" s="25">
        <v>1</v>
      </c>
      <c r="G18" s="24" t="s">
        <v>73</v>
      </c>
      <c r="H18" s="25">
        <v>1</v>
      </c>
      <c r="I18" s="35">
        <v>5</v>
      </c>
      <c r="J18" s="35">
        <v>5</v>
      </c>
      <c r="K18" s="34"/>
    </row>
    <row r="19" ht="20.4" customHeight="1" spans="1:11">
      <c r="A19" s="21" t="s">
        <v>48</v>
      </c>
      <c r="B19" s="117" t="s">
        <v>48</v>
      </c>
      <c r="C19" s="118"/>
      <c r="D19" s="19" t="s">
        <v>116</v>
      </c>
      <c r="E19" s="24" t="s">
        <v>73</v>
      </c>
      <c r="F19" s="25">
        <v>1</v>
      </c>
      <c r="G19" s="24" t="s">
        <v>73</v>
      </c>
      <c r="H19" s="25">
        <v>1</v>
      </c>
      <c r="I19" s="35">
        <v>5</v>
      </c>
      <c r="J19" s="35">
        <v>5</v>
      </c>
      <c r="K19" s="34"/>
    </row>
    <row r="20" ht="20.4" customHeight="1" spans="1:11">
      <c r="A20" s="21" t="s">
        <v>37</v>
      </c>
      <c r="B20" s="117" t="s">
        <v>82</v>
      </c>
      <c r="C20" s="118"/>
      <c r="D20" s="19" t="s">
        <v>117</v>
      </c>
      <c r="E20" s="24" t="s">
        <v>73</v>
      </c>
      <c r="F20" s="26" t="s">
        <v>118</v>
      </c>
      <c r="G20" s="24" t="s">
        <v>73</v>
      </c>
      <c r="H20" s="26" t="s">
        <v>118</v>
      </c>
      <c r="I20" s="35">
        <v>15</v>
      </c>
      <c r="J20" s="35">
        <v>15</v>
      </c>
      <c r="K20" s="34"/>
    </row>
    <row r="21" ht="37.8" customHeight="1" spans="1:11">
      <c r="A21" s="27" t="s">
        <v>51</v>
      </c>
      <c r="B21" s="28"/>
      <c r="C21" s="28"/>
      <c r="D21" s="28"/>
      <c r="E21" s="28"/>
      <c r="F21" s="28"/>
      <c r="G21" s="28"/>
      <c r="H21" s="28"/>
      <c r="I21" s="28"/>
      <c r="J21" s="28"/>
      <c r="K21" s="28"/>
    </row>
  </sheetData>
  <mergeCells count="44">
    <mergeCell ref="A1:K1"/>
    <mergeCell ref="B2:D2"/>
    <mergeCell ref="E2:G2"/>
    <mergeCell ref="H2:K2"/>
    <mergeCell ref="B3:D3"/>
    <mergeCell ref="E3:G3"/>
    <mergeCell ref="H3:K3"/>
    <mergeCell ref="A4:K4"/>
    <mergeCell ref="A5:B5"/>
    <mergeCell ref="C5:D5"/>
    <mergeCell ref="E5:H5"/>
    <mergeCell ref="I5:K5"/>
    <mergeCell ref="A6:B6"/>
    <mergeCell ref="C6:D6"/>
    <mergeCell ref="E6:H6"/>
    <mergeCell ref="I6:K6"/>
    <mergeCell ref="A7:B7"/>
    <mergeCell ref="C7:D7"/>
    <mergeCell ref="E7:H7"/>
    <mergeCell ref="I7:K7"/>
    <mergeCell ref="A8:B8"/>
    <mergeCell ref="C8:D8"/>
    <mergeCell ref="E8:H8"/>
    <mergeCell ref="I8:K8"/>
    <mergeCell ref="B9:F9"/>
    <mergeCell ref="G9:K9"/>
    <mergeCell ref="B10:F10"/>
    <mergeCell ref="G10:K10"/>
    <mergeCell ref="B11:C11"/>
    <mergeCell ref="E11:F11"/>
    <mergeCell ref="G11:H11"/>
    <mergeCell ref="A12:H12"/>
    <mergeCell ref="A13:D13"/>
    <mergeCell ref="E13:F13"/>
    <mergeCell ref="G13:H13"/>
    <mergeCell ref="B14:C14"/>
    <mergeCell ref="B15:C15"/>
    <mergeCell ref="B16:C16"/>
    <mergeCell ref="B17:C17"/>
    <mergeCell ref="B18:C18"/>
    <mergeCell ref="B19:C19"/>
    <mergeCell ref="B20:C20"/>
    <mergeCell ref="A21:K21"/>
    <mergeCell ref="A9:A10"/>
  </mergeCells>
  <pageMargins left="0.75" right="0.75" top="1" bottom="1" header="0.5" footer="0.5"/>
  <pageSetup paperSize="9" scale="87"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1"/>
  <sheetViews>
    <sheetView view="pageBreakPreview" zoomScaleNormal="100" workbookViewId="0">
      <selection activeCell="P17" sqref="P17"/>
    </sheetView>
  </sheetViews>
  <sheetFormatPr defaultColWidth="9" defaultRowHeight="13.5"/>
  <cols>
    <col min="1" max="1" width="8.88333333333333" customWidth="1"/>
    <col min="2" max="2" width="6.89166666666667" customWidth="1"/>
    <col min="3" max="3" width="11.5583333333333" customWidth="1"/>
    <col min="4" max="4" width="15.3833333333333" customWidth="1"/>
    <col min="5" max="5" width="7.63333333333333" customWidth="1"/>
    <col min="6" max="6" width="9.38333333333333" customWidth="1"/>
    <col min="7" max="7" width="8.5" customWidth="1"/>
    <col min="8" max="8" width="9.13333333333333" customWidth="1"/>
    <col min="9" max="10" width="10.1083333333333" customWidth="1"/>
    <col min="11" max="11" width="8.66666666666667" customWidth="1"/>
  </cols>
  <sheetData>
    <row r="1" ht="24" customHeight="1" spans="1:11">
      <c r="A1" s="3" t="s">
        <v>0</v>
      </c>
      <c r="B1" s="3"/>
      <c r="C1" s="3"/>
      <c r="D1" s="3"/>
      <c r="E1" s="3"/>
      <c r="F1" s="3"/>
      <c r="G1" s="3"/>
      <c r="H1" s="3"/>
      <c r="I1" s="3"/>
      <c r="J1" s="3"/>
      <c r="K1" s="3"/>
    </row>
    <row r="2" s="1" customFormat="1" ht="20.4" customHeight="1" spans="1:11">
      <c r="A2" s="4" t="s">
        <v>1</v>
      </c>
      <c r="B2" s="5" t="s">
        <v>119</v>
      </c>
      <c r="C2" s="6"/>
      <c r="D2" s="7"/>
      <c r="E2" s="8" t="s">
        <v>3</v>
      </c>
      <c r="F2" s="9"/>
      <c r="G2" s="9"/>
      <c r="H2" s="5">
        <v>2024</v>
      </c>
      <c r="I2" s="6"/>
      <c r="J2" s="6"/>
      <c r="K2" s="7"/>
    </row>
    <row r="3" ht="20.4" customHeight="1" spans="1:11">
      <c r="A3" s="4" t="s">
        <v>4</v>
      </c>
      <c r="B3" s="5" t="s">
        <v>5</v>
      </c>
      <c r="C3" s="6"/>
      <c r="D3" s="7"/>
      <c r="E3" s="8" t="s">
        <v>6</v>
      </c>
      <c r="F3" s="9"/>
      <c r="G3" s="10"/>
      <c r="H3" s="11" t="s">
        <v>5</v>
      </c>
      <c r="I3" s="11"/>
      <c r="J3" s="11"/>
      <c r="K3" s="11"/>
    </row>
    <row r="4" ht="20.4" customHeight="1" spans="1:11">
      <c r="A4" s="8" t="s">
        <v>7</v>
      </c>
      <c r="B4" s="9"/>
      <c r="C4" s="9"/>
      <c r="D4" s="9"/>
      <c r="E4" s="9"/>
      <c r="F4" s="9"/>
      <c r="G4" s="9"/>
      <c r="H4" s="9"/>
      <c r="I4" s="9"/>
      <c r="J4" s="9"/>
      <c r="K4" s="10"/>
    </row>
    <row r="5" ht="20.4" customHeight="1" spans="1:11">
      <c r="A5" s="8"/>
      <c r="B5" s="9"/>
      <c r="C5" s="8" t="s">
        <v>8</v>
      </c>
      <c r="D5" s="10"/>
      <c r="E5" s="8" t="s">
        <v>9</v>
      </c>
      <c r="F5" s="9"/>
      <c r="G5" s="9"/>
      <c r="H5" s="10"/>
      <c r="I5" s="8" t="s">
        <v>10</v>
      </c>
      <c r="J5" s="9"/>
      <c r="K5" s="10"/>
    </row>
    <row r="6" ht="20.4" customHeight="1" spans="1:11">
      <c r="A6" s="8" t="s">
        <v>11</v>
      </c>
      <c r="B6" s="10"/>
      <c r="C6" s="8">
        <v>20</v>
      </c>
      <c r="D6" s="10"/>
      <c r="E6" s="8">
        <v>20</v>
      </c>
      <c r="F6" s="9"/>
      <c r="G6" s="9"/>
      <c r="H6" s="10"/>
      <c r="I6" s="29">
        <f t="shared" ref="I6:I8" si="0">E6/C6</f>
        <v>1</v>
      </c>
      <c r="J6" s="30"/>
      <c r="K6" s="31"/>
    </row>
    <row r="7" ht="20.4" customHeight="1" spans="1:11">
      <c r="A7" s="8" t="s">
        <v>12</v>
      </c>
      <c r="B7" s="10"/>
      <c r="C7" s="8">
        <v>20</v>
      </c>
      <c r="D7" s="10"/>
      <c r="E7" s="8">
        <v>20</v>
      </c>
      <c r="F7" s="9"/>
      <c r="G7" s="9"/>
      <c r="H7" s="10"/>
      <c r="I7" s="29">
        <f t="shared" si="0"/>
        <v>1</v>
      </c>
      <c r="J7" s="30"/>
      <c r="K7" s="31"/>
    </row>
    <row r="8" ht="20.4" customHeight="1" spans="1:11">
      <c r="A8" s="8" t="s">
        <v>13</v>
      </c>
      <c r="B8" s="10"/>
      <c r="C8" s="8"/>
      <c r="D8" s="10"/>
      <c r="E8" s="8"/>
      <c r="F8" s="9"/>
      <c r="G8" s="9"/>
      <c r="H8" s="10"/>
      <c r="I8" s="29" t="e">
        <f t="shared" si="0"/>
        <v>#DIV/0!</v>
      </c>
      <c r="J8" s="30"/>
      <c r="K8" s="31"/>
    </row>
    <row r="9" ht="20.4" customHeight="1" spans="1:11">
      <c r="A9" s="11" t="s">
        <v>14</v>
      </c>
      <c r="B9" s="8" t="s">
        <v>15</v>
      </c>
      <c r="C9" s="9"/>
      <c r="D9" s="9"/>
      <c r="E9" s="9"/>
      <c r="F9" s="10"/>
      <c r="G9" s="9" t="s">
        <v>16</v>
      </c>
      <c r="H9" s="9"/>
      <c r="I9" s="9"/>
      <c r="J9" s="9"/>
      <c r="K9" s="10"/>
    </row>
    <row r="10" ht="45" customHeight="1" spans="1:11">
      <c r="A10" s="12"/>
      <c r="B10" s="8" t="s">
        <v>120</v>
      </c>
      <c r="C10" s="9"/>
      <c r="D10" s="9"/>
      <c r="E10" s="9"/>
      <c r="F10" s="10"/>
      <c r="G10" s="9" t="s">
        <v>121</v>
      </c>
      <c r="H10" s="9"/>
      <c r="I10" s="9"/>
      <c r="J10" s="9"/>
      <c r="K10" s="10"/>
    </row>
    <row r="11" ht="26.4" customHeight="1" spans="1:11">
      <c r="A11" s="15" t="s">
        <v>19</v>
      </c>
      <c r="B11" s="16" t="s">
        <v>20</v>
      </c>
      <c r="C11" s="17"/>
      <c r="D11" s="15" t="s">
        <v>21</v>
      </c>
      <c r="E11" s="16" t="s">
        <v>22</v>
      </c>
      <c r="F11" s="17"/>
      <c r="G11" s="16" t="s">
        <v>23</v>
      </c>
      <c r="H11" s="17"/>
      <c r="I11" s="32" t="s">
        <v>24</v>
      </c>
      <c r="J11" s="17" t="s">
        <v>25</v>
      </c>
      <c r="K11" s="33" t="s">
        <v>26</v>
      </c>
    </row>
    <row r="12" ht="20.4" customHeight="1" spans="1:11">
      <c r="A12" s="16" t="s">
        <v>27</v>
      </c>
      <c r="B12" s="18"/>
      <c r="C12" s="18"/>
      <c r="D12" s="18"/>
      <c r="E12" s="18"/>
      <c r="F12" s="18"/>
      <c r="G12" s="18"/>
      <c r="H12" s="17"/>
      <c r="I12" s="15">
        <f>SUM(I13:I20)</f>
        <v>100</v>
      </c>
      <c r="J12" s="15">
        <f>SUM(J13:J20)</f>
        <v>100</v>
      </c>
      <c r="K12" s="33"/>
    </row>
    <row r="13" ht="20.4" customHeight="1" spans="1:11">
      <c r="A13" s="19" t="s">
        <v>28</v>
      </c>
      <c r="B13" s="19"/>
      <c r="C13" s="19"/>
      <c r="D13" s="19"/>
      <c r="E13" s="20">
        <v>1</v>
      </c>
      <c r="F13" s="20"/>
      <c r="G13" s="20">
        <v>1</v>
      </c>
      <c r="H13" s="20"/>
      <c r="I13" s="15">
        <v>10</v>
      </c>
      <c r="J13" s="15">
        <v>10</v>
      </c>
      <c r="K13" s="34"/>
    </row>
    <row r="14" ht="20.4" customHeight="1" spans="1:11">
      <c r="A14" s="21" t="s">
        <v>29</v>
      </c>
      <c r="B14" s="22" t="s">
        <v>33</v>
      </c>
      <c r="C14" s="22"/>
      <c r="D14" s="23" t="s">
        <v>122</v>
      </c>
      <c r="E14" s="24" t="s">
        <v>73</v>
      </c>
      <c r="F14" s="25">
        <v>1</v>
      </c>
      <c r="G14" s="24" t="s">
        <v>73</v>
      </c>
      <c r="H14" s="25">
        <v>1</v>
      </c>
      <c r="I14" s="35">
        <v>15</v>
      </c>
      <c r="J14" s="35">
        <v>15</v>
      </c>
      <c r="K14" s="34"/>
    </row>
    <row r="15" ht="20.4" customHeight="1" spans="1:11">
      <c r="A15" s="21" t="s">
        <v>41</v>
      </c>
      <c r="B15" s="22" t="s">
        <v>42</v>
      </c>
      <c r="C15" s="22"/>
      <c r="D15" s="19" t="s">
        <v>123</v>
      </c>
      <c r="E15" s="24" t="s">
        <v>78</v>
      </c>
      <c r="F15" s="26" t="s">
        <v>124</v>
      </c>
      <c r="G15" s="24" t="s">
        <v>78</v>
      </c>
      <c r="H15" s="26" t="s">
        <v>124</v>
      </c>
      <c r="I15" s="35">
        <v>15</v>
      </c>
      <c r="J15" s="35">
        <v>15</v>
      </c>
      <c r="K15" s="34"/>
    </row>
    <row r="16" ht="20.4" customHeight="1" spans="1:11">
      <c r="A16" s="21" t="s">
        <v>29</v>
      </c>
      <c r="B16" s="22" t="s">
        <v>35</v>
      </c>
      <c r="C16" s="22"/>
      <c r="D16" s="19" t="s">
        <v>125</v>
      </c>
      <c r="E16" s="24" t="s">
        <v>73</v>
      </c>
      <c r="F16" s="25">
        <v>1</v>
      </c>
      <c r="G16" s="24" t="s">
        <v>73</v>
      </c>
      <c r="H16" s="25">
        <v>1</v>
      </c>
      <c r="I16" s="35">
        <v>15</v>
      </c>
      <c r="J16" s="35">
        <v>15</v>
      </c>
      <c r="K16" s="34"/>
    </row>
    <row r="17" ht="20.4" customHeight="1" spans="1:11">
      <c r="A17" s="21" t="s">
        <v>29</v>
      </c>
      <c r="B17" s="22" t="s">
        <v>30</v>
      </c>
      <c r="C17" s="22"/>
      <c r="D17" s="19" t="s">
        <v>126</v>
      </c>
      <c r="E17" s="24" t="s">
        <v>73</v>
      </c>
      <c r="F17" s="26">
        <v>1</v>
      </c>
      <c r="G17" s="24" t="s">
        <v>73</v>
      </c>
      <c r="H17" s="26">
        <v>1</v>
      </c>
      <c r="I17" s="35">
        <v>10</v>
      </c>
      <c r="J17" s="35">
        <v>10</v>
      </c>
      <c r="K17" s="34"/>
    </row>
    <row r="18" ht="20.4" customHeight="1" spans="1:11">
      <c r="A18" s="21" t="s">
        <v>41</v>
      </c>
      <c r="B18" s="22" t="s">
        <v>43</v>
      </c>
      <c r="C18" s="22"/>
      <c r="D18" s="19" t="s">
        <v>127</v>
      </c>
      <c r="E18" s="24" t="s">
        <v>78</v>
      </c>
      <c r="F18" s="26" t="s">
        <v>128</v>
      </c>
      <c r="G18" s="24" t="s">
        <v>78</v>
      </c>
      <c r="H18" s="26" t="s">
        <v>128</v>
      </c>
      <c r="I18" s="35">
        <v>15</v>
      </c>
      <c r="J18" s="35">
        <v>15</v>
      </c>
      <c r="K18" s="34"/>
    </row>
    <row r="19" ht="20.4" customHeight="1" spans="1:11">
      <c r="A19" s="21" t="s">
        <v>48</v>
      </c>
      <c r="B19" s="22" t="s">
        <v>91</v>
      </c>
      <c r="C19" s="22"/>
      <c r="D19" s="19" t="s">
        <v>49</v>
      </c>
      <c r="E19" s="24" t="s">
        <v>81</v>
      </c>
      <c r="F19" s="25">
        <v>0.9</v>
      </c>
      <c r="G19" s="24" t="s">
        <v>81</v>
      </c>
      <c r="H19" s="25">
        <v>0.9</v>
      </c>
      <c r="I19" s="35">
        <v>10</v>
      </c>
      <c r="J19" s="35">
        <v>10</v>
      </c>
      <c r="K19" s="34"/>
    </row>
    <row r="20" ht="20.4" customHeight="1" spans="1:11">
      <c r="A20" s="21" t="s">
        <v>37</v>
      </c>
      <c r="B20" s="22" t="s">
        <v>82</v>
      </c>
      <c r="C20" s="22"/>
      <c r="D20" s="19" t="s">
        <v>129</v>
      </c>
      <c r="E20" s="24" t="s">
        <v>70</v>
      </c>
      <c r="F20" s="26" t="s">
        <v>58</v>
      </c>
      <c r="G20" s="24" t="s">
        <v>73</v>
      </c>
      <c r="H20" s="26" t="s">
        <v>58</v>
      </c>
      <c r="I20" s="35">
        <v>10</v>
      </c>
      <c r="J20" s="35">
        <v>10</v>
      </c>
      <c r="K20" s="34"/>
    </row>
    <row r="21" ht="37.8" customHeight="1" spans="1:11">
      <c r="A21" s="27" t="s">
        <v>51</v>
      </c>
      <c r="B21" s="28"/>
      <c r="C21" s="28"/>
      <c r="D21" s="28"/>
      <c r="E21" s="28"/>
      <c r="F21" s="28"/>
      <c r="G21" s="28"/>
      <c r="H21" s="28"/>
      <c r="I21" s="28"/>
      <c r="J21" s="28"/>
      <c r="K21" s="28"/>
    </row>
  </sheetData>
  <mergeCells count="44">
    <mergeCell ref="A1:K1"/>
    <mergeCell ref="B2:D2"/>
    <mergeCell ref="E2:G2"/>
    <mergeCell ref="H2:K2"/>
    <mergeCell ref="B3:D3"/>
    <mergeCell ref="E3:G3"/>
    <mergeCell ref="H3:K3"/>
    <mergeCell ref="A4:K4"/>
    <mergeCell ref="A5:B5"/>
    <mergeCell ref="C5:D5"/>
    <mergeCell ref="E5:H5"/>
    <mergeCell ref="I5:K5"/>
    <mergeCell ref="A6:B6"/>
    <mergeCell ref="C6:D6"/>
    <mergeCell ref="E6:H6"/>
    <mergeCell ref="I6:K6"/>
    <mergeCell ref="A7:B7"/>
    <mergeCell ref="C7:D7"/>
    <mergeCell ref="E7:H7"/>
    <mergeCell ref="I7:K7"/>
    <mergeCell ref="A8:B8"/>
    <mergeCell ref="C8:D8"/>
    <mergeCell ref="E8:H8"/>
    <mergeCell ref="I8:K8"/>
    <mergeCell ref="B9:F9"/>
    <mergeCell ref="G9:K9"/>
    <mergeCell ref="B10:F10"/>
    <mergeCell ref="G10:K10"/>
    <mergeCell ref="B11:C11"/>
    <mergeCell ref="E11:F11"/>
    <mergeCell ref="G11:H11"/>
    <mergeCell ref="A12:H12"/>
    <mergeCell ref="A13:D13"/>
    <mergeCell ref="E13:F13"/>
    <mergeCell ref="G13:H13"/>
    <mergeCell ref="B14:C14"/>
    <mergeCell ref="B15:C15"/>
    <mergeCell ref="B16:C16"/>
    <mergeCell ref="B17:C17"/>
    <mergeCell ref="B18:C18"/>
    <mergeCell ref="B19:C19"/>
    <mergeCell ref="B20:C20"/>
    <mergeCell ref="A21:K21"/>
    <mergeCell ref="A9:A10"/>
  </mergeCells>
  <pageMargins left="0.75" right="0.75" top="1" bottom="1" header="0.5" footer="0.5"/>
  <pageSetup paperSize="9" scale="82"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2"/>
  <sheetViews>
    <sheetView view="pageBreakPreview" zoomScaleNormal="100" workbookViewId="0">
      <selection activeCell="I14" sqref="I14:I21"/>
    </sheetView>
  </sheetViews>
  <sheetFormatPr defaultColWidth="9" defaultRowHeight="13.5"/>
  <cols>
    <col min="1" max="1" width="9.63333333333333" customWidth="1"/>
    <col min="2" max="2" width="6.89166666666667" customWidth="1"/>
    <col min="3" max="3" width="9" customWidth="1"/>
    <col min="4" max="4" width="15.6333333333333" customWidth="1"/>
    <col min="5" max="5" width="7.75" customWidth="1"/>
    <col min="6" max="6" width="7.25" customWidth="1"/>
    <col min="7" max="7" width="9.25" customWidth="1"/>
    <col min="8" max="8" width="7.63333333333333" customWidth="1"/>
    <col min="9" max="10" width="10.1083333333333" customWidth="1"/>
    <col min="11" max="11" width="8.66666666666667" customWidth="1"/>
  </cols>
  <sheetData>
    <row r="1" customFormat="1" spans="1:1">
      <c r="A1" s="116"/>
    </row>
    <row r="2" ht="24" customHeight="1" spans="1:11">
      <c r="A2" s="3" t="s">
        <v>0</v>
      </c>
      <c r="B2" s="3"/>
      <c r="C2" s="3"/>
      <c r="D2" s="3"/>
      <c r="E2" s="3"/>
      <c r="F2" s="3"/>
      <c r="G2" s="3"/>
      <c r="H2" s="3"/>
      <c r="I2" s="3"/>
      <c r="J2" s="3"/>
      <c r="K2" s="3"/>
    </row>
    <row r="3" s="1" customFormat="1" ht="20.4" customHeight="1" spans="1:11">
      <c r="A3" s="4" t="s">
        <v>1</v>
      </c>
      <c r="B3" s="5" t="s">
        <v>130</v>
      </c>
      <c r="C3" s="6"/>
      <c r="D3" s="7"/>
      <c r="E3" s="8" t="s">
        <v>3</v>
      </c>
      <c r="F3" s="9"/>
      <c r="G3" s="9"/>
      <c r="H3" s="5">
        <v>2024</v>
      </c>
      <c r="I3" s="6"/>
      <c r="J3" s="6"/>
      <c r="K3" s="7"/>
    </row>
    <row r="4" ht="20.4" customHeight="1" spans="1:11">
      <c r="A4" s="4" t="s">
        <v>4</v>
      </c>
      <c r="B4" s="5" t="s">
        <v>5</v>
      </c>
      <c r="C4" s="6"/>
      <c r="D4" s="7"/>
      <c r="E4" s="8" t="s">
        <v>6</v>
      </c>
      <c r="F4" s="9"/>
      <c r="G4" s="10"/>
      <c r="H4" s="11" t="s">
        <v>5</v>
      </c>
      <c r="I4" s="11"/>
      <c r="J4" s="11"/>
      <c r="K4" s="11"/>
    </row>
    <row r="5" ht="20.4" customHeight="1" spans="1:11">
      <c r="A5" s="8" t="s">
        <v>7</v>
      </c>
      <c r="B5" s="9"/>
      <c r="C5" s="9"/>
      <c r="D5" s="9"/>
      <c r="E5" s="9"/>
      <c r="F5" s="9"/>
      <c r="G5" s="9"/>
      <c r="H5" s="9"/>
      <c r="I5" s="9"/>
      <c r="J5" s="9"/>
      <c r="K5" s="10"/>
    </row>
    <row r="6" ht="20.4" customHeight="1" spans="1:11">
      <c r="A6" s="8"/>
      <c r="B6" s="9"/>
      <c r="C6" s="8" t="s">
        <v>8</v>
      </c>
      <c r="D6" s="10"/>
      <c r="E6" s="8" t="s">
        <v>9</v>
      </c>
      <c r="F6" s="9"/>
      <c r="G6" s="9"/>
      <c r="H6" s="10"/>
      <c r="I6" s="8" t="s">
        <v>10</v>
      </c>
      <c r="J6" s="9"/>
      <c r="K6" s="10"/>
    </row>
    <row r="7" ht="20.4" customHeight="1" spans="1:11">
      <c r="A7" s="8" t="s">
        <v>11</v>
      </c>
      <c r="B7" s="10"/>
      <c r="C7" s="8">
        <v>14</v>
      </c>
      <c r="D7" s="10"/>
      <c r="E7" s="8">
        <v>14</v>
      </c>
      <c r="F7" s="9"/>
      <c r="G7" s="9"/>
      <c r="H7" s="10"/>
      <c r="I7" s="29">
        <f t="shared" ref="I7:I9" si="0">E7/C7</f>
        <v>1</v>
      </c>
      <c r="J7" s="30"/>
      <c r="K7" s="31"/>
    </row>
    <row r="8" ht="20.4" customHeight="1" spans="1:11">
      <c r="A8" s="8" t="s">
        <v>12</v>
      </c>
      <c r="B8" s="10"/>
      <c r="C8" s="8">
        <v>14</v>
      </c>
      <c r="D8" s="10"/>
      <c r="E8" s="8">
        <v>14</v>
      </c>
      <c r="F8" s="9"/>
      <c r="G8" s="9"/>
      <c r="H8" s="10"/>
      <c r="I8" s="29">
        <f t="shared" si="0"/>
        <v>1</v>
      </c>
      <c r="J8" s="30"/>
      <c r="K8" s="31"/>
    </row>
    <row r="9" ht="20.4" customHeight="1" spans="1:11">
      <c r="A9" s="8" t="s">
        <v>13</v>
      </c>
      <c r="B9" s="10"/>
      <c r="C9" s="8"/>
      <c r="D9" s="10"/>
      <c r="E9" s="8"/>
      <c r="F9" s="9"/>
      <c r="G9" s="9"/>
      <c r="H9" s="10"/>
      <c r="I9" s="29" t="e">
        <f t="shared" si="0"/>
        <v>#DIV/0!</v>
      </c>
      <c r="J9" s="30"/>
      <c r="K9" s="31"/>
    </row>
    <row r="10" ht="20.4" customHeight="1" spans="1:11">
      <c r="A10" s="11" t="s">
        <v>14</v>
      </c>
      <c r="B10" s="8" t="s">
        <v>15</v>
      </c>
      <c r="C10" s="9"/>
      <c r="D10" s="9"/>
      <c r="E10" s="9"/>
      <c r="F10" s="10"/>
      <c r="G10" s="9" t="s">
        <v>16</v>
      </c>
      <c r="H10" s="9"/>
      <c r="I10" s="9"/>
      <c r="J10" s="9"/>
      <c r="K10" s="10"/>
    </row>
    <row r="11" ht="45" customHeight="1" spans="1:11">
      <c r="A11" s="12"/>
      <c r="B11" s="8" t="s">
        <v>131</v>
      </c>
      <c r="C11" s="9"/>
      <c r="D11" s="9"/>
      <c r="E11" s="9"/>
      <c r="F11" s="10"/>
      <c r="G11" s="9" t="s">
        <v>132</v>
      </c>
      <c r="H11" s="9"/>
      <c r="I11" s="9"/>
      <c r="J11" s="9"/>
      <c r="K11" s="10"/>
    </row>
    <row r="12" ht="26.4" customHeight="1" spans="1:11">
      <c r="A12" s="15" t="s">
        <v>19</v>
      </c>
      <c r="B12" s="16" t="s">
        <v>20</v>
      </c>
      <c r="C12" s="17"/>
      <c r="D12" s="15" t="s">
        <v>21</v>
      </c>
      <c r="E12" s="16" t="s">
        <v>22</v>
      </c>
      <c r="F12" s="17"/>
      <c r="G12" s="16" t="s">
        <v>23</v>
      </c>
      <c r="H12" s="17"/>
      <c r="I12" s="32" t="s">
        <v>24</v>
      </c>
      <c r="J12" s="17" t="s">
        <v>25</v>
      </c>
      <c r="K12" s="33" t="s">
        <v>26</v>
      </c>
    </row>
    <row r="13" ht="20.4" customHeight="1" spans="1:11">
      <c r="A13" s="16" t="s">
        <v>27</v>
      </c>
      <c r="B13" s="18"/>
      <c r="C13" s="18"/>
      <c r="D13" s="18"/>
      <c r="E13" s="18"/>
      <c r="F13" s="18"/>
      <c r="G13" s="18"/>
      <c r="H13" s="17"/>
      <c r="I13" s="15">
        <f>SUM(I14:I21)</f>
        <v>100</v>
      </c>
      <c r="J13" s="15">
        <f>SUM(J14:J21)</f>
        <v>100</v>
      </c>
      <c r="K13" s="33"/>
    </row>
    <row r="14" ht="20.4" customHeight="1" spans="1:11">
      <c r="A14" s="19" t="s">
        <v>28</v>
      </c>
      <c r="B14" s="19"/>
      <c r="C14" s="19"/>
      <c r="D14" s="19"/>
      <c r="E14" s="20">
        <v>1</v>
      </c>
      <c r="F14" s="20"/>
      <c r="G14" s="20">
        <v>1</v>
      </c>
      <c r="H14" s="20"/>
      <c r="I14" s="15">
        <v>10</v>
      </c>
      <c r="J14" s="15">
        <v>10</v>
      </c>
      <c r="K14" s="34"/>
    </row>
    <row r="15" ht="20.4" customHeight="1" spans="1:11">
      <c r="A15" s="21" t="s">
        <v>29</v>
      </c>
      <c r="B15" s="22" t="s">
        <v>30</v>
      </c>
      <c r="C15" s="22"/>
      <c r="D15" s="19" t="s">
        <v>133</v>
      </c>
      <c r="E15" s="24" t="s">
        <v>73</v>
      </c>
      <c r="F15" s="26">
        <v>28</v>
      </c>
      <c r="G15" s="24" t="s">
        <v>73</v>
      </c>
      <c r="H15" s="26">
        <v>28</v>
      </c>
      <c r="I15" s="35">
        <v>10</v>
      </c>
      <c r="J15" s="35">
        <v>10</v>
      </c>
      <c r="K15" s="34"/>
    </row>
    <row r="16" ht="20.4" customHeight="1" spans="1:11">
      <c r="A16" s="21" t="s">
        <v>29</v>
      </c>
      <c r="B16" s="22" t="s">
        <v>33</v>
      </c>
      <c r="C16" s="22"/>
      <c r="D16" s="19" t="s">
        <v>134</v>
      </c>
      <c r="E16" s="24" t="s">
        <v>73</v>
      </c>
      <c r="F16" s="25">
        <v>1</v>
      </c>
      <c r="G16" s="24" t="s">
        <v>73</v>
      </c>
      <c r="H16" s="25">
        <v>1</v>
      </c>
      <c r="I16" s="35">
        <v>15</v>
      </c>
      <c r="J16" s="35">
        <v>15</v>
      </c>
      <c r="K16" s="34"/>
    </row>
    <row r="17" ht="20.4" customHeight="1" spans="1:11">
      <c r="A17" s="21" t="s">
        <v>29</v>
      </c>
      <c r="B17" s="22" t="s">
        <v>35</v>
      </c>
      <c r="C17" s="22"/>
      <c r="D17" s="19" t="s">
        <v>135</v>
      </c>
      <c r="E17" s="24" t="s">
        <v>73</v>
      </c>
      <c r="F17" s="25">
        <v>1</v>
      </c>
      <c r="G17" s="24" t="s">
        <v>73</v>
      </c>
      <c r="H17" s="25">
        <v>1</v>
      </c>
      <c r="I17" s="35">
        <v>10</v>
      </c>
      <c r="J17" s="35">
        <v>10</v>
      </c>
      <c r="K17" s="34"/>
    </row>
    <row r="18" ht="20.4" customHeight="1" spans="1:11">
      <c r="A18" s="21" t="s">
        <v>29</v>
      </c>
      <c r="B18" s="22" t="s">
        <v>33</v>
      </c>
      <c r="C18" s="22"/>
      <c r="D18" s="19" t="s">
        <v>136</v>
      </c>
      <c r="E18" s="24" t="s">
        <v>81</v>
      </c>
      <c r="F18" s="25">
        <v>0.98</v>
      </c>
      <c r="G18" s="24" t="s">
        <v>81</v>
      </c>
      <c r="H18" s="25">
        <v>0.98</v>
      </c>
      <c r="I18" s="35">
        <v>15</v>
      </c>
      <c r="J18" s="35">
        <v>15</v>
      </c>
      <c r="K18" s="34"/>
    </row>
    <row r="19" ht="20.4" customHeight="1" spans="1:11">
      <c r="A19" s="21" t="s">
        <v>41</v>
      </c>
      <c r="B19" s="22" t="s">
        <v>43</v>
      </c>
      <c r="C19" s="22"/>
      <c r="D19" s="19" t="s">
        <v>137</v>
      </c>
      <c r="E19" s="24" t="s">
        <v>78</v>
      </c>
      <c r="F19" s="26" t="s">
        <v>103</v>
      </c>
      <c r="G19" s="24" t="s">
        <v>78</v>
      </c>
      <c r="H19" s="26" t="s">
        <v>103</v>
      </c>
      <c r="I19" s="35">
        <v>20</v>
      </c>
      <c r="J19" s="35">
        <v>20</v>
      </c>
      <c r="K19" s="34"/>
    </row>
    <row r="20" ht="20.4" customHeight="1" spans="1:11">
      <c r="A20" s="21" t="s">
        <v>48</v>
      </c>
      <c r="B20" s="22" t="s">
        <v>91</v>
      </c>
      <c r="C20" s="22"/>
      <c r="D20" s="19" t="s">
        <v>49</v>
      </c>
      <c r="E20" s="24" t="s">
        <v>81</v>
      </c>
      <c r="F20" s="25">
        <v>0.95</v>
      </c>
      <c r="G20" s="24" t="s">
        <v>81</v>
      </c>
      <c r="H20" s="25">
        <v>0.95</v>
      </c>
      <c r="I20" s="35">
        <v>10</v>
      </c>
      <c r="J20" s="35">
        <v>10</v>
      </c>
      <c r="K20" s="34"/>
    </row>
    <row r="21" ht="20.4" customHeight="1" spans="1:11">
      <c r="A21" s="21" t="s">
        <v>37</v>
      </c>
      <c r="B21" s="22" t="s">
        <v>82</v>
      </c>
      <c r="C21" s="22"/>
      <c r="D21" s="19" t="s">
        <v>138</v>
      </c>
      <c r="E21" s="24" t="str">
        <f>E17</f>
        <v>＝</v>
      </c>
      <c r="F21" s="26" t="s">
        <v>139</v>
      </c>
      <c r="G21" s="24" t="str">
        <f>G17</f>
        <v>＝</v>
      </c>
      <c r="H21" s="26" t="s">
        <v>139</v>
      </c>
      <c r="I21" s="35">
        <v>10</v>
      </c>
      <c r="J21" s="35">
        <v>10</v>
      </c>
      <c r="K21" s="34"/>
    </row>
    <row r="22" ht="37.8" customHeight="1" spans="1:11">
      <c r="A22" s="27" t="s">
        <v>51</v>
      </c>
      <c r="B22" s="28"/>
      <c r="C22" s="28"/>
      <c r="D22" s="28"/>
      <c r="E22" s="28"/>
      <c r="F22" s="28"/>
      <c r="G22" s="28"/>
      <c r="H22" s="28"/>
      <c r="I22" s="28"/>
      <c r="J22" s="28"/>
      <c r="K22" s="28"/>
    </row>
  </sheetData>
  <mergeCells count="44">
    <mergeCell ref="A2:K2"/>
    <mergeCell ref="B3:D3"/>
    <mergeCell ref="E3:G3"/>
    <mergeCell ref="H3:K3"/>
    <mergeCell ref="B4:D4"/>
    <mergeCell ref="E4:G4"/>
    <mergeCell ref="H4:K4"/>
    <mergeCell ref="A5:K5"/>
    <mergeCell ref="A6:B6"/>
    <mergeCell ref="C6:D6"/>
    <mergeCell ref="E6:H6"/>
    <mergeCell ref="I6:K6"/>
    <mergeCell ref="A7:B7"/>
    <mergeCell ref="C7:D7"/>
    <mergeCell ref="E7:H7"/>
    <mergeCell ref="I7:K7"/>
    <mergeCell ref="A8:B8"/>
    <mergeCell ref="C8:D8"/>
    <mergeCell ref="E8:H8"/>
    <mergeCell ref="I8:K8"/>
    <mergeCell ref="A9:B9"/>
    <mergeCell ref="C9:D9"/>
    <mergeCell ref="E9:H9"/>
    <mergeCell ref="I9:K9"/>
    <mergeCell ref="B10:F10"/>
    <mergeCell ref="G10:K10"/>
    <mergeCell ref="B11:F11"/>
    <mergeCell ref="G11:K11"/>
    <mergeCell ref="B12:C12"/>
    <mergeCell ref="E12:F12"/>
    <mergeCell ref="G12:H12"/>
    <mergeCell ref="A13:H13"/>
    <mergeCell ref="A14:D14"/>
    <mergeCell ref="E14:F14"/>
    <mergeCell ref="G14:H14"/>
    <mergeCell ref="B15:C15"/>
    <mergeCell ref="B16:C16"/>
    <mergeCell ref="B17:C17"/>
    <mergeCell ref="B18:C18"/>
    <mergeCell ref="B19:C19"/>
    <mergeCell ref="B20:C20"/>
    <mergeCell ref="B21:C21"/>
    <mergeCell ref="A22:K22"/>
    <mergeCell ref="A10:A11"/>
  </mergeCells>
  <pageMargins left="0.75" right="0.75" top="1" bottom="1" header="0.5" footer="0.5"/>
  <pageSetup paperSize="9" scale="86"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
  <sheetViews>
    <sheetView view="pageBreakPreview" zoomScaleNormal="100" workbookViewId="0">
      <selection activeCell="Q13" sqref="Q13"/>
    </sheetView>
  </sheetViews>
  <sheetFormatPr defaultColWidth="9" defaultRowHeight="13.5"/>
  <cols>
    <col min="1" max="1" width="10.3833333333333" customWidth="1"/>
    <col min="2" max="2" width="6.89166666666667" customWidth="1"/>
    <col min="3" max="3" width="9.5" customWidth="1"/>
    <col min="4" max="4" width="16.775" customWidth="1"/>
    <col min="5" max="5" width="8.5" customWidth="1"/>
    <col min="6" max="6" width="7" customWidth="1"/>
    <col min="7" max="7" width="8" customWidth="1"/>
    <col min="8" max="8" width="7" customWidth="1"/>
    <col min="9" max="10" width="10.1083333333333" customWidth="1"/>
    <col min="11" max="11" width="8.66666666666667" customWidth="1"/>
  </cols>
  <sheetData>
    <row r="1" customFormat="1" spans="1:1">
      <c r="A1" s="2"/>
    </row>
    <row r="2" ht="24" customHeight="1" spans="1:11">
      <c r="A2" s="3" t="s">
        <v>0</v>
      </c>
      <c r="B2" s="3"/>
      <c r="C2" s="3"/>
      <c r="D2" s="3"/>
      <c r="E2" s="3"/>
      <c r="F2" s="3"/>
      <c r="G2" s="3"/>
      <c r="H2" s="3"/>
      <c r="I2" s="3"/>
      <c r="J2" s="3"/>
      <c r="K2" s="3"/>
    </row>
    <row r="3" s="1" customFormat="1" ht="20.4" customHeight="1" spans="1:11">
      <c r="A3" s="4" t="s">
        <v>1</v>
      </c>
      <c r="B3" s="5" t="s">
        <v>140</v>
      </c>
      <c r="C3" s="6"/>
      <c r="D3" s="7"/>
      <c r="E3" s="8" t="s">
        <v>3</v>
      </c>
      <c r="F3" s="9"/>
      <c r="G3" s="9"/>
      <c r="H3" s="5">
        <v>2024</v>
      </c>
      <c r="I3" s="6"/>
      <c r="J3" s="6"/>
      <c r="K3" s="7"/>
    </row>
    <row r="4" ht="20.4" customHeight="1" spans="1:11">
      <c r="A4" s="4" t="s">
        <v>4</v>
      </c>
      <c r="B4" s="5" t="s">
        <v>5</v>
      </c>
      <c r="C4" s="6"/>
      <c r="D4" s="7"/>
      <c r="E4" s="8" t="s">
        <v>6</v>
      </c>
      <c r="F4" s="9"/>
      <c r="G4" s="10"/>
      <c r="H4" s="11" t="s">
        <v>5</v>
      </c>
      <c r="I4" s="11"/>
      <c r="J4" s="11"/>
      <c r="K4" s="11"/>
    </row>
    <row r="5" ht="20.4" customHeight="1" spans="1:11">
      <c r="A5" s="8" t="s">
        <v>7</v>
      </c>
      <c r="B5" s="9"/>
      <c r="C5" s="9"/>
      <c r="D5" s="9"/>
      <c r="E5" s="9"/>
      <c r="F5" s="9"/>
      <c r="G5" s="9"/>
      <c r="H5" s="9"/>
      <c r="I5" s="9"/>
      <c r="J5" s="9"/>
      <c r="K5" s="10"/>
    </row>
    <row r="6" ht="20.4" customHeight="1" spans="1:11">
      <c r="A6" s="8"/>
      <c r="B6" s="9"/>
      <c r="C6" s="8" t="s">
        <v>8</v>
      </c>
      <c r="D6" s="10"/>
      <c r="E6" s="8" t="s">
        <v>9</v>
      </c>
      <c r="F6" s="9"/>
      <c r="G6" s="9"/>
      <c r="H6" s="10"/>
      <c r="I6" s="8" t="s">
        <v>10</v>
      </c>
      <c r="J6" s="9"/>
      <c r="K6" s="10"/>
    </row>
    <row r="7" ht="20.4" customHeight="1" spans="1:11">
      <c r="A7" s="8" t="s">
        <v>11</v>
      </c>
      <c r="B7" s="10"/>
      <c r="C7" s="8">
        <v>13</v>
      </c>
      <c r="D7" s="10"/>
      <c r="E7" s="8">
        <v>13</v>
      </c>
      <c r="F7" s="9"/>
      <c r="G7" s="9"/>
      <c r="H7" s="10"/>
      <c r="I7" s="29">
        <f t="shared" ref="I7:I9" si="0">E7/C7</f>
        <v>1</v>
      </c>
      <c r="J7" s="30"/>
      <c r="K7" s="31"/>
    </row>
    <row r="8" ht="20.4" customHeight="1" spans="1:11">
      <c r="A8" s="8" t="s">
        <v>12</v>
      </c>
      <c r="B8" s="10"/>
      <c r="C8" s="8">
        <v>13</v>
      </c>
      <c r="D8" s="10"/>
      <c r="E8" s="8">
        <v>13</v>
      </c>
      <c r="F8" s="9"/>
      <c r="G8" s="9"/>
      <c r="H8" s="10"/>
      <c r="I8" s="29">
        <f t="shared" si="0"/>
        <v>1</v>
      </c>
      <c r="J8" s="30"/>
      <c r="K8" s="31"/>
    </row>
    <row r="9" ht="20.4" customHeight="1" spans="1:11">
      <c r="A9" s="8" t="s">
        <v>13</v>
      </c>
      <c r="B9" s="10"/>
      <c r="C9" s="8"/>
      <c r="D9" s="10"/>
      <c r="E9" s="8"/>
      <c r="F9" s="9"/>
      <c r="G9" s="9"/>
      <c r="H9" s="10"/>
      <c r="I9" s="29" t="e">
        <f t="shared" si="0"/>
        <v>#DIV/0!</v>
      </c>
      <c r="J9" s="30"/>
      <c r="K9" s="31"/>
    </row>
    <row r="10" ht="20.4" customHeight="1" spans="1:11">
      <c r="A10" s="11" t="s">
        <v>14</v>
      </c>
      <c r="B10" s="8" t="s">
        <v>15</v>
      </c>
      <c r="C10" s="9"/>
      <c r="D10" s="9"/>
      <c r="E10" s="9"/>
      <c r="F10" s="10"/>
      <c r="G10" s="9" t="s">
        <v>16</v>
      </c>
      <c r="H10" s="9"/>
      <c r="I10" s="9"/>
      <c r="J10" s="9"/>
      <c r="K10" s="10"/>
    </row>
    <row r="11" ht="45" customHeight="1" spans="1:11">
      <c r="A11" s="12"/>
      <c r="B11" s="39" t="s">
        <v>141</v>
      </c>
      <c r="C11" s="13"/>
      <c r="D11" s="13"/>
      <c r="E11" s="13"/>
      <c r="F11" s="14"/>
      <c r="G11" s="39" t="s">
        <v>141</v>
      </c>
      <c r="H11" s="13"/>
      <c r="I11" s="13"/>
      <c r="J11" s="13"/>
      <c r="K11" s="14"/>
    </row>
    <row r="12" ht="26.4" customHeight="1" spans="1:11">
      <c r="A12" s="15" t="s">
        <v>19</v>
      </c>
      <c r="B12" s="16" t="s">
        <v>20</v>
      </c>
      <c r="C12" s="17"/>
      <c r="D12" s="15" t="s">
        <v>21</v>
      </c>
      <c r="E12" s="16" t="s">
        <v>22</v>
      </c>
      <c r="F12" s="17"/>
      <c r="G12" s="16" t="s">
        <v>23</v>
      </c>
      <c r="H12" s="17"/>
      <c r="I12" s="32" t="s">
        <v>24</v>
      </c>
      <c r="J12" s="17" t="s">
        <v>25</v>
      </c>
      <c r="K12" s="33" t="s">
        <v>26</v>
      </c>
    </row>
    <row r="13" ht="20.4" customHeight="1" spans="1:11">
      <c r="A13" s="15" t="s">
        <v>27</v>
      </c>
      <c r="B13" s="15"/>
      <c r="C13" s="15"/>
      <c r="D13" s="15"/>
      <c r="E13" s="15"/>
      <c r="F13" s="15"/>
      <c r="G13" s="15"/>
      <c r="H13" s="15"/>
      <c r="I13" s="15">
        <f>SUM(I14:I23)</f>
        <v>100</v>
      </c>
      <c r="J13" s="15">
        <f>SUM(J14:J23)</f>
        <v>100</v>
      </c>
      <c r="K13" s="33"/>
    </row>
    <row r="14" ht="20.4" customHeight="1" spans="1:11">
      <c r="A14" s="19" t="s">
        <v>28</v>
      </c>
      <c r="B14" s="19"/>
      <c r="C14" s="19"/>
      <c r="D14" s="19"/>
      <c r="E14" s="20">
        <v>1</v>
      </c>
      <c r="F14" s="20"/>
      <c r="G14" s="20">
        <v>1</v>
      </c>
      <c r="H14" s="20"/>
      <c r="I14" s="15">
        <v>10</v>
      </c>
      <c r="J14" s="15">
        <v>10</v>
      </c>
      <c r="K14" s="34"/>
    </row>
    <row r="15" ht="20.4" customHeight="1" spans="1:11">
      <c r="A15" s="21" t="s">
        <v>29</v>
      </c>
      <c r="B15" s="22" t="s">
        <v>33</v>
      </c>
      <c r="C15" s="22"/>
      <c r="D15" s="19" t="s">
        <v>34</v>
      </c>
      <c r="E15" s="24" t="s">
        <v>81</v>
      </c>
      <c r="F15" s="25">
        <v>1</v>
      </c>
      <c r="G15" s="24" t="s">
        <v>81</v>
      </c>
      <c r="H15" s="25">
        <v>1</v>
      </c>
      <c r="I15" s="35">
        <v>10</v>
      </c>
      <c r="J15" s="35">
        <v>10</v>
      </c>
      <c r="K15" s="34"/>
    </row>
    <row r="16" ht="20.4" customHeight="1" spans="1:11">
      <c r="A16" s="21" t="s">
        <v>29</v>
      </c>
      <c r="B16" s="22" t="s">
        <v>33</v>
      </c>
      <c r="C16" s="22"/>
      <c r="D16" s="19" t="s">
        <v>142</v>
      </c>
      <c r="E16" s="24" t="s">
        <v>73</v>
      </c>
      <c r="F16" s="25">
        <v>1</v>
      </c>
      <c r="G16" s="24" t="s">
        <v>73</v>
      </c>
      <c r="H16" s="25">
        <v>1</v>
      </c>
      <c r="I16" s="35">
        <v>15</v>
      </c>
      <c r="J16" s="35">
        <v>15</v>
      </c>
      <c r="K16" s="34"/>
    </row>
    <row r="17" ht="20.4" customHeight="1" spans="1:11">
      <c r="A17" s="21" t="s">
        <v>29</v>
      </c>
      <c r="B17" s="22" t="s">
        <v>35</v>
      </c>
      <c r="C17" s="22"/>
      <c r="D17" s="19" t="s">
        <v>89</v>
      </c>
      <c r="E17" s="24" t="s">
        <v>73</v>
      </c>
      <c r="F17" s="25">
        <v>1</v>
      </c>
      <c r="G17" s="24" t="s">
        <v>73</v>
      </c>
      <c r="H17" s="25">
        <v>1</v>
      </c>
      <c r="I17" s="35">
        <v>10</v>
      </c>
      <c r="J17" s="35">
        <v>10</v>
      </c>
      <c r="K17" s="34"/>
    </row>
    <row r="18" ht="20.4" customHeight="1" spans="1:11">
      <c r="A18" s="21" t="s">
        <v>29</v>
      </c>
      <c r="B18" s="22" t="s">
        <v>30</v>
      </c>
      <c r="C18" s="22"/>
      <c r="D18" s="19" t="s">
        <v>143</v>
      </c>
      <c r="E18" s="24" t="s">
        <v>81</v>
      </c>
      <c r="F18" s="26">
        <v>10</v>
      </c>
      <c r="G18" s="24" t="s">
        <v>73</v>
      </c>
      <c r="H18" s="26">
        <v>10</v>
      </c>
      <c r="I18" s="35">
        <v>5</v>
      </c>
      <c r="J18" s="35">
        <v>5</v>
      </c>
      <c r="K18" s="34"/>
    </row>
    <row r="19" ht="20.4" customHeight="1" spans="1:11">
      <c r="A19" s="21" t="s">
        <v>29</v>
      </c>
      <c r="B19" s="22" t="s">
        <v>30</v>
      </c>
      <c r="C19" s="22"/>
      <c r="D19" s="19" t="s">
        <v>144</v>
      </c>
      <c r="E19" s="24" t="s">
        <v>81</v>
      </c>
      <c r="F19" s="26">
        <v>2</v>
      </c>
      <c r="G19" s="24" t="s">
        <v>73</v>
      </c>
      <c r="H19" s="26">
        <v>2</v>
      </c>
      <c r="I19" s="35">
        <v>5</v>
      </c>
      <c r="J19" s="35">
        <v>5</v>
      </c>
      <c r="K19" s="34"/>
    </row>
    <row r="20" ht="20.4" customHeight="1" spans="1:11">
      <c r="A20" s="21" t="s">
        <v>29</v>
      </c>
      <c r="B20" s="22" t="s">
        <v>30</v>
      </c>
      <c r="C20" s="22"/>
      <c r="D20" s="19" t="s">
        <v>145</v>
      </c>
      <c r="E20" s="24" t="s">
        <v>73</v>
      </c>
      <c r="F20" s="26">
        <v>5</v>
      </c>
      <c r="G20" s="24" t="s">
        <v>73</v>
      </c>
      <c r="H20" s="26">
        <v>5</v>
      </c>
      <c r="I20" s="35">
        <v>5</v>
      </c>
      <c r="J20" s="35">
        <v>5</v>
      </c>
      <c r="K20" s="34"/>
    </row>
    <row r="21" ht="20.4" customHeight="1" spans="1:11">
      <c r="A21" s="21" t="s">
        <v>41</v>
      </c>
      <c r="B21" s="22" t="s">
        <v>43</v>
      </c>
      <c r="C21" s="22"/>
      <c r="D21" s="19" t="s">
        <v>146</v>
      </c>
      <c r="E21" s="24" t="s">
        <v>78</v>
      </c>
      <c r="F21" s="26" t="s">
        <v>103</v>
      </c>
      <c r="G21" s="24" t="s">
        <v>78</v>
      </c>
      <c r="H21" s="26" t="s">
        <v>103</v>
      </c>
      <c r="I21" s="35">
        <v>20</v>
      </c>
      <c r="J21" s="35">
        <v>20</v>
      </c>
      <c r="K21" s="34"/>
    </row>
    <row r="22" ht="20.4" customHeight="1" spans="1:11">
      <c r="A22" s="21" t="s">
        <v>48</v>
      </c>
      <c r="B22" s="22" t="s">
        <v>91</v>
      </c>
      <c r="C22" s="22"/>
      <c r="D22" s="19" t="s">
        <v>49</v>
      </c>
      <c r="E22" s="24" t="s">
        <v>81</v>
      </c>
      <c r="F22" s="25">
        <v>0.95</v>
      </c>
      <c r="G22" s="24" t="s">
        <v>81</v>
      </c>
      <c r="H22" s="25">
        <v>0.95</v>
      </c>
      <c r="I22" s="35">
        <v>10</v>
      </c>
      <c r="J22" s="35">
        <v>10</v>
      </c>
      <c r="K22" s="34"/>
    </row>
    <row r="23" ht="20.4" customHeight="1" spans="1:11">
      <c r="A23" s="21" t="s">
        <v>37</v>
      </c>
      <c r="B23" s="22" t="s">
        <v>82</v>
      </c>
      <c r="C23" s="22"/>
      <c r="D23" s="19" t="s">
        <v>147</v>
      </c>
      <c r="E23" s="24" t="s">
        <v>70</v>
      </c>
      <c r="F23" s="26" t="s">
        <v>148</v>
      </c>
      <c r="G23" s="24" t="s">
        <v>73</v>
      </c>
      <c r="H23" s="26" t="s">
        <v>148</v>
      </c>
      <c r="I23" s="35">
        <v>10</v>
      </c>
      <c r="J23" s="35">
        <v>10</v>
      </c>
      <c r="K23" s="34"/>
    </row>
    <row r="24" ht="37.8" customHeight="1" spans="1:11">
      <c r="A24" s="27" t="s">
        <v>51</v>
      </c>
      <c r="B24" s="28"/>
      <c r="C24" s="28"/>
      <c r="D24" s="28"/>
      <c r="E24" s="28"/>
      <c r="F24" s="28"/>
      <c r="G24" s="28"/>
      <c r="H24" s="28"/>
      <c r="I24" s="28"/>
      <c r="J24" s="28"/>
      <c r="K24" s="28"/>
    </row>
  </sheetData>
  <mergeCells count="46">
    <mergeCell ref="A2:K2"/>
    <mergeCell ref="B3:D3"/>
    <mergeCell ref="E3:G3"/>
    <mergeCell ref="H3:K3"/>
    <mergeCell ref="B4:D4"/>
    <mergeCell ref="E4:G4"/>
    <mergeCell ref="H4:K4"/>
    <mergeCell ref="A5:K5"/>
    <mergeCell ref="A6:B6"/>
    <mergeCell ref="C6:D6"/>
    <mergeCell ref="E6:H6"/>
    <mergeCell ref="I6:K6"/>
    <mergeCell ref="A7:B7"/>
    <mergeCell ref="C7:D7"/>
    <mergeCell ref="E7:H7"/>
    <mergeCell ref="I7:K7"/>
    <mergeCell ref="A8:B8"/>
    <mergeCell ref="C8:D8"/>
    <mergeCell ref="E8:H8"/>
    <mergeCell ref="I8:K8"/>
    <mergeCell ref="A9:B9"/>
    <mergeCell ref="C9:D9"/>
    <mergeCell ref="E9:H9"/>
    <mergeCell ref="I9:K9"/>
    <mergeCell ref="B10:F10"/>
    <mergeCell ref="G10:K10"/>
    <mergeCell ref="B11:F11"/>
    <mergeCell ref="G11:K11"/>
    <mergeCell ref="B12:C12"/>
    <mergeCell ref="E12:F12"/>
    <mergeCell ref="G12:H12"/>
    <mergeCell ref="A13:H13"/>
    <mergeCell ref="A14:D14"/>
    <mergeCell ref="E14:F14"/>
    <mergeCell ref="G14:H14"/>
    <mergeCell ref="B15:C15"/>
    <mergeCell ref="B16:C16"/>
    <mergeCell ref="B17:C17"/>
    <mergeCell ref="B18:C18"/>
    <mergeCell ref="B19:C19"/>
    <mergeCell ref="B20:C20"/>
    <mergeCell ref="B21:C21"/>
    <mergeCell ref="B22:C22"/>
    <mergeCell ref="B23:C23"/>
    <mergeCell ref="A24:K24"/>
    <mergeCell ref="A10:A11"/>
  </mergeCells>
  <pageMargins left="0.75" right="0.75" top="1" bottom="1" header="0.5" footer="0.5"/>
  <pageSetup paperSize="9" scale="85"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2"/>
  <sheetViews>
    <sheetView view="pageBreakPreview" zoomScaleNormal="100" workbookViewId="0">
      <selection activeCell="H21" sqref="H21"/>
    </sheetView>
  </sheetViews>
  <sheetFormatPr defaultColWidth="9" defaultRowHeight="13.5"/>
  <cols>
    <col min="1" max="1" width="9.25" customWidth="1"/>
    <col min="2" max="2" width="6.89166666666667" customWidth="1"/>
    <col min="3" max="3" width="8.75" customWidth="1"/>
    <col min="4" max="4" width="15.3833333333333" customWidth="1"/>
    <col min="5" max="5" width="8" customWidth="1"/>
    <col min="6" max="6" width="8.5" customWidth="1"/>
    <col min="7" max="7" width="8.13333333333333" customWidth="1"/>
    <col min="8" max="8" width="8" customWidth="1"/>
    <col min="9" max="10" width="10.1083333333333" customWidth="1"/>
    <col min="11" max="11" width="8.66666666666667" customWidth="1"/>
  </cols>
  <sheetData>
    <row r="1" customFormat="1" spans="1:1">
      <c r="A1" s="2"/>
    </row>
    <row r="2" ht="24" customHeight="1" spans="1:11">
      <c r="A2" s="3" t="s">
        <v>0</v>
      </c>
      <c r="B2" s="3"/>
      <c r="C2" s="3"/>
      <c r="D2" s="3"/>
      <c r="E2" s="3"/>
      <c r="F2" s="3"/>
      <c r="G2" s="3"/>
      <c r="H2" s="3"/>
      <c r="I2" s="3"/>
      <c r="J2" s="3"/>
      <c r="K2" s="3"/>
    </row>
    <row r="3" s="1" customFormat="1" ht="20.4" customHeight="1" spans="1:11">
      <c r="A3" s="4" t="s">
        <v>1</v>
      </c>
      <c r="B3" s="5" t="s">
        <v>149</v>
      </c>
      <c r="C3" s="6"/>
      <c r="D3" s="7"/>
      <c r="E3" s="8" t="s">
        <v>3</v>
      </c>
      <c r="F3" s="9"/>
      <c r="G3" s="9"/>
      <c r="H3" s="5">
        <v>2024</v>
      </c>
      <c r="I3" s="6"/>
      <c r="J3" s="6"/>
      <c r="K3" s="7"/>
    </row>
    <row r="4" ht="20.4" customHeight="1" spans="1:11">
      <c r="A4" s="4" t="s">
        <v>4</v>
      </c>
      <c r="B4" s="5" t="s">
        <v>5</v>
      </c>
      <c r="C4" s="6"/>
      <c r="D4" s="7"/>
      <c r="E4" s="8" t="s">
        <v>6</v>
      </c>
      <c r="F4" s="9"/>
      <c r="G4" s="10"/>
      <c r="H4" s="11" t="s">
        <v>5</v>
      </c>
      <c r="I4" s="11"/>
      <c r="J4" s="11"/>
      <c r="K4" s="11"/>
    </row>
    <row r="5" ht="20.4" customHeight="1" spans="1:11">
      <c r="A5" s="8" t="s">
        <v>7</v>
      </c>
      <c r="B5" s="9"/>
      <c r="C5" s="9"/>
      <c r="D5" s="9"/>
      <c r="E5" s="9"/>
      <c r="F5" s="9"/>
      <c r="G5" s="9"/>
      <c r="H5" s="9"/>
      <c r="I5" s="9"/>
      <c r="J5" s="9"/>
      <c r="K5" s="10"/>
    </row>
    <row r="6" ht="20.4" customHeight="1" spans="1:11">
      <c r="A6" s="8"/>
      <c r="B6" s="9"/>
      <c r="C6" s="8" t="s">
        <v>8</v>
      </c>
      <c r="D6" s="10"/>
      <c r="E6" s="8" t="s">
        <v>9</v>
      </c>
      <c r="F6" s="9"/>
      <c r="G6" s="9"/>
      <c r="H6" s="10"/>
      <c r="I6" s="8" t="s">
        <v>10</v>
      </c>
      <c r="J6" s="9"/>
      <c r="K6" s="10"/>
    </row>
    <row r="7" ht="20.4" customHeight="1" spans="1:11">
      <c r="A7" s="8" t="s">
        <v>11</v>
      </c>
      <c r="B7" s="10"/>
      <c r="C7" s="8">
        <v>4</v>
      </c>
      <c r="D7" s="10"/>
      <c r="E7" s="8">
        <v>4</v>
      </c>
      <c r="F7" s="9"/>
      <c r="G7" s="9"/>
      <c r="H7" s="10"/>
      <c r="I7" s="29">
        <f t="shared" ref="I7:I9" si="0">E7/C7</f>
        <v>1</v>
      </c>
      <c r="J7" s="30"/>
      <c r="K7" s="31"/>
    </row>
    <row r="8" ht="20.4" customHeight="1" spans="1:11">
      <c r="A8" s="8" t="s">
        <v>12</v>
      </c>
      <c r="B8" s="10"/>
      <c r="C8" s="8">
        <v>4</v>
      </c>
      <c r="D8" s="10"/>
      <c r="E8" s="8">
        <v>4</v>
      </c>
      <c r="F8" s="9"/>
      <c r="G8" s="9"/>
      <c r="H8" s="10"/>
      <c r="I8" s="29">
        <f t="shared" si="0"/>
        <v>1</v>
      </c>
      <c r="J8" s="30"/>
      <c r="K8" s="31"/>
    </row>
    <row r="9" ht="20.4" customHeight="1" spans="1:11">
      <c r="A9" s="8" t="s">
        <v>13</v>
      </c>
      <c r="B9" s="10"/>
      <c r="C9" s="8"/>
      <c r="D9" s="10"/>
      <c r="E9" s="8"/>
      <c r="F9" s="9"/>
      <c r="G9" s="9"/>
      <c r="H9" s="10"/>
      <c r="I9" s="29" t="e">
        <f t="shared" si="0"/>
        <v>#DIV/0!</v>
      </c>
      <c r="J9" s="30"/>
      <c r="K9" s="31"/>
    </row>
    <row r="10" ht="20.4" customHeight="1" spans="1:11">
      <c r="A10" s="11" t="s">
        <v>14</v>
      </c>
      <c r="B10" s="8" t="s">
        <v>15</v>
      </c>
      <c r="C10" s="9"/>
      <c r="D10" s="9"/>
      <c r="E10" s="9"/>
      <c r="F10" s="10"/>
      <c r="G10" s="9" t="s">
        <v>16</v>
      </c>
      <c r="H10" s="9"/>
      <c r="I10" s="9"/>
      <c r="J10" s="9"/>
      <c r="K10" s="10"/>
    </row>
    <row r="11" ht="75" customHeight="1" spans="1:11">
      <c r="A11" s="12"/>
      <c r="B11" s="39" t="s">
        <v>150</v>
      </c>
      <c r="C11" s="13"/>
      <c r="D11" s="13"/>
      <c r="E11" s="13"/>
      <c r="F11" s="14"/>
      <c r="G11" s="13" t="s">
        <v>151</v>
      </c>
      <c r="H11" s="13"/>
      <c r="I11" s="13"/>
      <c r="J11" s="13"/>
      <c r="K11" s="14"/>
    </row>
    <row r="12" ht="26.4" customHeight="1" spans="1:11">
      <c r="A12" s="15" t="s">
        <v>19</v>
      </c>
      <c r="B12" s="16" t="s">
        <v>20</v>
      </c>
      <c r="C12" s="17"/>
      <c r="D12" s="15" t="s">
        <v>21</v>
      </c>
      <c r="E12" s="16" t="s">
        <v>22</v>
      </c>
      <c r="F12" s="17"/>
      <c r="G12" s="16" t="s">
        <v>23</v>
      </c>
      <c r="H12" s="17"/>
      <c r="I12" s="32" t="s">
        <v>24</v>
      </c>
      <c r="J12" s="17" t="s">
        <v>25</v>
      </c>
      <c r="K12" s="33" t="s">
        <v>26</v>
      </c>
    </row>
    <row r="13" ht="20.4" customHeight="1" spans="1:11">
      <c r="A13" s="15" t="s">
        <v>27</v>
      </c>
      <c r="B13" s="15"/>
      <c r="C13" s="15"/>
      <c r="D13" s="15"/>
      <c r="E13" s="15"/>
      <c r="F13" s="15"/>
      <c r="G13" s="15"/>
      <c r="H13" s="15"/>
      <c r="I13" s="15">
        <f>SUM(I14:I21)</f>
        <v>100</v>
      </c>
      <c r="J13" s="15">
        <f>SUM(J14:J21)</f>
        <v>100</v>
      </c>
      <c r="K13" s="33"/>
    </row>
    <row r="14" ht="33" customHeight="1" spans="1:11">
      <c r="A14" s="19" t="s">
        <v>28</v>
      </c>
      <c r="B14" s="19"/>
      <c r="C14" s="19"/>
      <c r="D14" s="19"/>
      <c r="E14" s="20">
        <v>1</v>
      </c>
      <c r="F14" s="20"/>
      <c r="G14" s="20">
        <v>1</v>
      </c>
      <c r="H14" s="20"/>
      <c r="I14" s="15">
        <v>10</v>
      </c>
      <c r="J14" s="15">
        <v>10</v>
      </c>
      <c r="K14" s="34"/>
    </row>
    <row r="15" ht="20.4" customHeight="1" spans="1:11">
      <c r="A15" s="21" t="s">
        <v>29</v>
      </c>
      <c r="B15" s="22" t="s">
        <v>33</v>
      </c>
      <c r="C15" s="22"/>
      <c r="D15" s="19" t="s">
        <v>152</v>
      </c>
      <c r="E15" s="24" t="s">
        <v>73</v>
      </c>
      <c r="F15" s="25">
        <v>1</v>
      </c>
      <c r="G15" s="24" t="s">
        <v>73</v>
      </c>
      <c r="H15" s="25">
        <v>1</v>
      </c>
      <c r="I15" s="35">
        <v>15</v>
      </c>
      <c r="J15" s="35">
        <v>15</v>
      </c>
      <c r="K15" s="34"/>
    </row>
    <row r="16" ht="20.4" customHeight="1" spans="1:11">
      <c r="A16" s="21" t="s">
        <v>41</v>
      </c>
      <c r="B16" s="22" t="s">
        <v>47</v>
      </c>
      <c r="C16" s="22"/>
      <c r="D16" s="19" t="s">
        <v>153</v>
      </c>
      <c r="E16" s="24" t="s">
        <v>78</v>
      </c>
      <c r="F16" s="26" t="s">
        <v>154</v>
      </c>
      <c r="G16" s="24" t="s">
        <v>78</v>
      </c>
      <c r="H16" s="26" t="s">
        <v>154</v>
      </c>
      <c r="I16" s="35">
        <v>15</v>
      </c>
      <c r="J16" s="35">
        <v>15</v>
      </c>
      <c r="K16" s="34"/>
    </row>
    <row r="17" ht="20.4" customHeight="1" spans="1:11">
      <c r="A17" s="21" t="s">
        <v>29</v>
      </c>
      <c r="B17" s="22" t="s">
        <v>35</v>
      </c>
      <c r="C17" s="22"/>
      <c r="D17" s="19" t="s">
        <v>155</v>
      </c>
      <c r="E17" s="24" t="s">
        <v>73</v>
      </c>
      <c r="F17" s="25">
        <v>1</v>
      </c>
      <c r="G17" s="24" t="s">
        <v>73</v>
      </c>
      <c r="H17" s="25">
        <v>1</v>
      </c>
      <c r="I17" s="35">
        <v>15</v>
      </c>
      <c r="J17" s="35">
        <v>15</v>
      </c>
      <c r="K17" s="34"/>
    </row>
    <row r="18" ht="20.4" customHeight="1" spans="1:11">
      <c r="A18" s="21" t="s">
        <v>29</v>
      </c>
      <c r="B18" s="22" t="s">
        <v>30</v>
      </c>
      <c r="C18" s="22"/>
      <c r="D18" s="19" t="s">
        <v>156</v>
      </c>
      <c r="E18" s="24" t="s">
        <v>81</v>
      </c>
      <c r="F18" s="26">
        <v>5</v>
      </c>
      <c r="G18" s="24" t="s">
        <v>73</v>
      </c>
      <c r="H18" s="26">
        <v>5</v>
      </c>
      <c r="I18" s="35">
        <v>10</v>
      </c>
      <c r="J18" s="35">
        <v>10</v>
      </c>
      <c r="K18" s="34"/>
    </row>
    <row r="19" ht="20.4" customHeight="1" spans="1:11">
      <c r="A19" s="21" t="s">
        <v>41</v>
      </c>
      <c r="B19" s="22" t="s">
        <v>43</v>
      </c>
      <c r="C19" s="22"/>
      <c r="D19" s="19" t="s">
        <v>157</v>
      </c>
      <c r="E19" s="24" t="s">
        <v>78</v>
      </c>
      <c r="F19" s="26" t="s">
        <v>103</v>
      </c>
      <c r="G19" s="24" t="s">
        <v>78</v>
      </c>
      <c r="H19" s="26" t="s">
        <v>103</v>
      </c>
      <c r="I19" s="35">
        <v>15</v>
      </c>
      <c r="J19" s="35">
        <v>15</v>
      </c>
      <c r="K19" s="34"/>
    </row>
    <row r="20" ht="20.4" customHeight="1" spans="1:11">
      <c r="A20" s="21" t="s">
        <v>48</v>
      </c>
      <c r="B20" s="22" t="s">
        <v>91</v>
      </c>
      <c r="C20" s="22"/>
      <c r="D20" s="19" t="s">
        <v>49</v>
      </c>
      <c r="E20" s="24" t="s">
        <v>81</v>
      </c>
      <c r="F20" s="25">
        <v>0.95</v>
      </c>
      <c r="G20" s="24" t="s">
        <v>81</v>
      </c>
      <c r="H20" s="25">
        <v>0.95</v>
      </c>
      <c r="I20" s="35">
        <v>10</v>
      </c>
      <c r="J20" s="35">
        <v>10</v>
      </c>
      <c r="K20" s="34"/>
    </row>
    <row r="21" ht="33" customHeight="1" spans="1:11">
      <c r="A21" s="21" t="s">
        <v>37</v>
      </c>
      <c r="B21" s="22" t="s">
        <v>82</v>
      </c>
      <c r="C21" s="22"/>
      <c r="D21" s="19" t="s">
        <v>147</v>
      </c>
      <c r="E21" s="24" t="s">
        <v>70</v>
      </c>
      <c r="F21" s="26" t="s">
        <v>94</v>
      </c>
      <c r="G21" s="24" t="s">
        <v>73</v>
      </c>
      <c r="H21" s="26" t="s">
        <v>94</v>
      </c>
      <c r="I21" s="35">
        <v>10</v>
      </c>
      <c r="J21" s="35">
        <v>10</v>
      </c>
      <c r="K21" s="34"/>
    </row>
    <row r="22" ht="37.8" customHeight="1" spans="1:11">
      <c r="A22" s="27" t="s">
        <v>51</v>
      </c>
      <c r="B22" s="28"/>
      <c r="C22" s="28"/>
      <c r="D22" s="28"/>
      <c r="E22" s="28"/>
      <c r="F22" s="28"/>
      <c r="G22" s="28"/>
      <c r="H22" s="28"/>
      <c r="I22" s="28"/>
      <c r="J22" s="28"/>
      <c r="K22" s="28"/>
    </row>
  </sheetData>
  <mergeCells count="44">
    <mergeCell ref="A2:K2"/>
    <mergeCell ref="B3:D3"/>
    <mergeCell ref="E3:G3"/>
    <mergeCell ref="H3:K3"/>
    <mergeCell ref="B4:D4"/>
    <mergeCell ref="E4:G4"/>
    <mergeCell ref="H4:K4"/>
    <mergeCell ref="A5:K5"/>
    <mergeCell ref="A6:B6"/>
    <mergeCell ref="C6:D6"/>
    <mergeCell ref="E6:H6"/>
    <mergeCell ref="I6:K6"/>
    <mergeCell ref="A7:B7"/>
    <mergeCell ref="C7:D7"/>
    <mergeCell ref="E7:H7"/>
    <mergeCell ref="I7:K7"/>
    <mergeCell ref="A8:B8"/>
    <mergeCell ref="C8:D8"/>
    <mergeCell ref="E8:H8"/>
    <mergeCell ref="I8:K8"/>
    <mergeCell ref="A9:B9"/>
    <mergeCell ref="C9:D9"/>
    <mergeCell ref="E9:H9"/>
    <mergeCell ref="I9:K9"/>
    <mergeCell ref="B10:F10"/>
    <mergeCell ref="G10:K10"/>
    <mergeCell ref="B11:F11"/>
    <mergeCell ref="G11:K11"/>
    <mergeCell ref="B12:C12"/>
    <mergeCell ref="E12:F12"/>
    <mergeCell ref="G12:H12"/>
    <mergeCell ref="A13:H13"/>
    <mergeCell ref="A14:D14"/>
    <mergeCell ref="E14:F14"/>
    <mergeCell ref="G14:H14"/>
    <mergeCell ref="B15:C15"/>
    <mergeCell ref="B16:C16"/>
    <mergeCell ref="B17:C17"/>
    <mergeCell ref="B18:C18"/>
    <mergeCell ref="B19:C19"/>
    <mergeCell ref="B20:C20"/>
    <mergeCell ref="B21:C21"/>
    <mergeCell ref="A22:K22"/>
    <mergeCell ref="A10:A11"/>
  </mergeCells>
  <pageMargins left="0.75" right="0.75" top="1" bottom="1" header="0.5" footer="0.5"/>
  <pageSetup paperSize="9" scale="86"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2"/>
  <sheetViews>
    <sheetView view="pageBreakPreview" zoomScaleNormal="100" workbookViewId="0">
      <selection activeCell="M22" sqref="M22"/>
    </sheetView>
  </sheetViews>
  <sheetFormatPr defaultColWidth="9" defaultRowHeight="13.5"/>
  <cols>
    <col min="1" max="1" width="9.63333333333333" customWidth="1"/>
    <col min="2" max="2" width="6.89166666666667" customWidth="1"/>
    <col min="3" max="3" width="9.38333333333333" customWidth="1"/>
    <col min="4" max="4" width="16.775" customWidth="1"/>
    <col min="5" max="8" width="7.5" customWidth="1"/>
    <col min="9" max="9" width="10.1083333333333" customWidth="1"/>
    <col min="10" max="10" width="8.63333333333333" customWidth="1"/>
    <col min="11" max="11" width="8.66666666666667" customWidth="1"/>
  </cols>
  <sheetData>
    <row r="1" customFormat="1" spans="1:1">
      <c r="A1" s="2"/>
    </row>
    <row r="2" ht="24" customHeight="1" spans="1:11">
      <c r="A2" s="3" t="s">
        <v>0</v>
      </c>
      <c r="B2" s="3"/>
      <c r="C2" s="3"/>
      <c r="D2" s="3"/>
      <c r="E2" s="3"/>
      <c r="F2" s="3"/>
      <c r="G2" s="3"/>
      <c r="H2" s="3"/>
      <c r="I2" s="3"/>
      <c r="J2" s="3"/>
      <c r="K2" s="3"/>
    </row>
    <row r="3" s="1" customFormat="1" ht="20.4" customHeight="1" spans="1:11">
      <c r="A3" s="4" t="s">
        <v>1</v>
      </c>
      <c r="B3" s="5" t="s">
        <v>158</v>
      </c>
      <c r="C3" s="6"/>
      <c r="D3" s="7"/>
      <c r="E3" s="8" t="s">
        <v>3</v>
      </c>
      <c r="F3" s="9"/>
      <c r="G3" s="9"/>
      <c r="H3" s="5">
        <v>2024</v>
      </c>
      <c r="I3" s="6"/>
      <c r="J3" s="6"/>
      <c r="K3" s="7"/>
    </row>
    <row r="4" ht="20.4" customHeight="1" spans="1:11">
      <c r="A4" s="4" t="s">
        <v>4</v>
      </c>
      <c r="B4" s="5" t="s">
        <v>5</v>
      </c>
      <c r="C4" s="6"/>
      <c r="D4" s="7"/>
      <c r="E4" s="8" t="s">
        <v>6</v>
      </c>
      <c r="F4" s="9"/>
      <c r="G4" s="10"/>
      <c r="H4" s="11" t="s">
        <v>5</v>
      </c>
      <c r="I4" s="11"/>
      <c r="J4" s="11"/>
      <c r="K4" s="11"/>
    </row>
    <row r="5" ht="20.4" customHeight="1" spans="1:11">
      <c r="A5" s="8" t="s">
        <v>7</v>
      </c>
      <c r="B5" s="9"/>
      <c r="C5" s="9"/>
      <c r="D5" s="9"/>
      <c r="E5" s="9"/>
      <c r="F5" s="9"/>
      <c r="G5" s="9"/>
      <c r="H5" s="9"/>
      <c r="I5" s="9"/>
      <c r="J5" s="9"/>
      <c r="K5" s="10"/>
    </row>
    <row r="6" ht="20.4" customHeight="1" spans="1:11">
      <c r="A6" s="8"/>
      <c r="B6" s="9"/>
      <c r="C6" s="8" t="s">
        <v>8</v>
      </c>
      <c r="D6" s="10"/>
      <c r="E6" s="8" t="s">
        <v>9</v>
      </c>
      <c r="F6" s="9"/>
      <c r="G6" s="9"/>
      <c r="H6" s="10"/>
      <c r="I6" s="8" t="s">
        <v>10</v>
      </c>
      <c r="J6" s="9"/>
      <c r="K6" s="10"/>
    </row>
    <row r="7" ht="20.4" customHeight="1" spans="1:11">
      <c r="A7" s="8" t="s">
        <v>11</v>
      </c>
      <c r="B7" s="10"/>
      <c r="C7" s="8">
        <v>3.01</v>
      </c>
      <c r="D7" s="10"/>
      <c r="E7" s="8">
        <v>3.01</v>
      </c>
      <c r="F7" s="9"/>
      <c r="G7" s="9"/>
      <c r="H7" s="10"/>
      <c r="I7" s="29">
        <f t="shared" ref="I7:I9" si="0">E7/C7</f>
        <v>1</v>
      </c>
      <c r="J7" s="30"/>
      <c r="K7" s="31"/>
    </row>
    <row r="8" ht="20.4" customHeight="1" spans="1:11">
      <c r="A8" s="8" t="s">
        <v>12</v>
      </c>
      <c r="B8" s="10"/>
      <c r="C8" s="8">
        <v>3.01</v>
      </c>
      <c r="D8" s="10"/>
      <c r="E8" s="8">
        <v>3.01</v>
      </c>
      <c r="F8" s="9"/>
      <c r="G8" s="9"/>
      <c r="H8" s="10"/>
      <c r="I8" s="29">
        <f t="shared" si="0"/>
        <v>1</v>
      </c>
      <c r="J8" s="30"/>
      <c r="K8" s="31"/>
    </row>
    <row r="9" ht="20.4" customHeight="1" spans="1:11">
      <c r="A9" s="8" t="s">
        <v>13</v>
      </c>
      <c r="B9" s="10"/>
      <c r="C9" s="8"/>
      <c r="D9" s="10"/>
      <c r="E9" s="8"/>
      <c r="F9" s="9"/>
      <c r="G9" s="9"/>
      <c r="H9" s="10"/>
      <c r="I9" s="29" t="e">
        <f t="shared" si="0"/>
        <v>#DIV/0!</v>
      </c>
      <c r="J9" s="30"/>
      <c r="K9" s="31"/>
    </row>
    <row r="10" ht="20.4" customHeight="1" spans="1:11">
      <c r="A10" s="11" t="s">
        <v>14</v>
      </c>
      <c r="B10" s="8" t="s">
        <v>15</v>
      </c>
      <c r="C10" s="9"/>
      <c r="D10" s="9"/>
      <c r="E10" s="9"/>
      <c r="F10" s="10"/>
      <c r="G10" s="9" t="s">
        <v>16</v>
      </c>
      <c r="H10" s="9"/>
      <c r="I10" s="9"/>
      <c r="J10" s="9"/>
      <c r="K10" s="10"/>
    </row>
    <row r="11" ht="67" customHeight="1" spans="1:11">
      <c r="A11" s="12"/>
      <c r="B11" s="39" t="s">
        <v>159</v>
      </c>
      <c r="C11" s="13"/>
      <c r="D11" s="13"/>
      <c r="E11" s="13"/>
      <c r="F11" s="14"/>
      <c r="G11" s="39" t="s">
        <v>160</v>
      </c>
      <c r="H11" s="13"/>
      <c r="I11" s="13"/>
      <c r="J11" s="13"/>
      <c r="K11" s="14"/>
    </row>
    <row r="12" ht="26.4" customHeight="1" spans="1:11">
      <c r="A12" s="15" t="s">
        <v>19</v>
      </c>
      <c r="B12" s="16" t="s">
        <v>20</v>
      </c>
      <c r="C12" s="17"/>
      <c r="D12" s="15" t="s">
        <v>21</v>
      </c>
      <c r="E12" s="16" t="s">
        <v>22</v>
      </c>
      <c r="F12" s="17"/>
      <c r="G12" s="16" t="s">
        <v>23</v>
      </c>
      <c r="H12" s="17"/>
      <c r="I12" s="32" t="s">
        <v>24</v>
      </c>
      <c r="J12" s="17" t="s">
        <v>25</v>
      </c>
      <c r="K12" s="33" t="s">
        <v>26</v>
      </c>
    </row>
    <row r="13" ht="20.4" customHeight="1" spans="1:11">
      <c r="A13" s="16" t="s">
        <v>27</v>
      </c>
      <c r="B13" s="18"/>
      <c r="C13" s="18"/>
      <c r="D13" s="18"/>
      <c r="E13" s="18"/>
      <c r="F13" s="18"/>
      <c r="G13" s="18"/>
      <c r="H13" s="17"/>
      <c r="I13" s="15">
        <f>SUM(I14:I21)</f>
        <v>100</v>
      </c>
      <c r="J13" s="15">
        <f>SUM(J14:J21)</f>
        <v>100</v>
      </c>
      <c r="K13" s="33"/>
    </row>
    <row r="14" ht="20.4" customHeight="1" spans="1:11">
      <c r="A14" s="111" t="s">
        <v>28</v>
      </c>
      <c r="B14" s="112"/>
      <c r="C14" s="112"/>
      <c r="D14" s="113"/>
      <c r="E14" s="114">
        <v>1</v>
      </c>
      <c r="F14" s="115"/>
      <c r="G14" s="114">
        <v>1</v>
      </c>
      <c r="H14" s="115"/>
      <c r="I14" s="15">
        <v>10</v>
      </c>
      <c r="J14" s="15">
        <v>10</v>
      </c>
      <c r="K14" s="34"/>
    </row>
    <row r="15" ht="26" customHeight="1" spans="1:11">
      <c r="A15" s="21" t="s">
        <v>29</v>
      </c>
      <c r="B15" s="22" t="s">
        <v>33</v>
      </c>
      <c r="C15" s="22"/>
      <c r="D15" s="40" t="s">
        <v>161</v>
      </c>
      <c r="E15" s="24" t="s">
        <v>81</v>
      </c>
      <c r="F15" s="25">
        <v>0.98</v>
      </c>
      <c r="G15" s="24" t="s">
        <v>81</v>
      </c>
      <c r="H15" s="25">
        <v>0.98</v>
      </c>
      <c r="I15" s="35">
        <v>15</v>
      </c>
      <c r="J15" s="35">
        <v>15</v>
      </c>
      <c r="K15" s="34"/>
    </row>
    <row r="16" ht="20.4" customHeight="1" spans="1:11">
      <c r="A16" s="21" t="s">
        <v>41</v>
      </c>
      <c r="B16" s="22" t="s">
        <v>47</v>
      </c>
      <c r="C16" s="22"/>
      <c r="D16" s="19" t="s">
        <v>162</v>
      </c>
      <c r="E16" s="24" t="s">
        <v>78</v>
      </c>
      <c r="F16" s="26" t="s">
        <v>163</v>
      </c>
      <c r="G16" s="24" t="s">
        <v>78</v>
      </c>
      <c r="H16" s="26" t="s">
        <v>163</v>
      </c>
      <c r="I16" s="35">
        <v>15</v>
      </c>
      <c r="J16" s="35">
        <v>15</v>
      </c>
      <c r="K16" s="34"/>
    </row>
    <row r="17" ht="20.4" customHeight="1" spans="1:11">
      <c r="A17" s="21" t="s">
        <v>29</v>
      </c>
      <c r="B17" s="22" t="s">
        <v>35</v>
      </c>
      <c r="C17" s="22"/>
      <c r="D17" s="19" t="s">
        <v>164</v>
      </c>
      <c r="E17" s="24" t="s">
        <v>73</v>
      </c>
      <c r="F17" s="25">
        <v>1</v>
      </c>
      <c r="G17" s="24" t="s">
        <v>73</v>
      </c>
      <c r="H17" s="25">
        <v>1</v>
      </c>
      <c r="I17" s="35">
        <v>15</v>
      </c>
      <c r="J17" s="35">
        <v>15</v>
      </c>
      <c r="K17" s="34"/>
    </row>
    <row r="18" ht="20.4" customHeight="1" spans="1:11">
      <c r="A18" s="21" t="s">
        <v>29</v>
      </c>
      <c r="B18" s="22" t="s">
        <v>30</v>
      </c>
      <c r="C18" s="22"/>
      <c r="D18" s="19" t="s">
        <v>165</v>
      </c>
      <c r="E18" s="24" t="s">
        <v>81</v>
      </c>
      <c r="F18" s="26">
        <v>1000</v>
      </c>
      <c r="G18" s="24" t="s">
        <v>81</v>
      </c>
      <c r="H18" s="26">
        <v>1000</v>
      </c>
      <c r="I18" s="35">
        <v>10</v>
      </c>
      <c r="J18" s="35">
        <v>10</v>
      </c>
      <c r="K18" s="34"/>
    </row>
    <row r="19" ht="20.4" customHeight="1" spans="1:11">
      <c r="A19" s="21" t="s">
        <v>41</v>
      </c>
      <c r="B19" s="22" t="s">
        <v>43</v>
      </c>
      <c r="C19" s="22"/>
      <c r="D19" s="19" t="s">
        <v>166</v>
      </c>
      <c r="E19" s="24" t="s">
        <v>78</v>
      </c>
      <c r="F19" s="26" t="s">
        <v>103</v>
      </c>
      <c r="G19" s="24" t="s">
        <v>78</v>
      </c>
      <c r="H19" s="26" t="s">
        <v>103</v>
      </c>
      <c r="I19" s="35">
        <v>15</v>
      </c>
      <c r="J19" s="35">
        <v>15</v>
      </c>
      <c r="K19" s="34"/>
    </row>
    <row r="20" ht="20.4" customHeight="1" spans="1:11">
      <c r="A20" s="21" t="s">
        <v>48</v>
      </c>
      <c r="B20" s="22" t="s">
        <v>91</v>
      </c>
      <c r="C20" s="22"/>
      <c r="D20" s="19" t="s">
        <v>49</v>
      </c>
      <c r="E20" s="24" t="s">
        <v>81</v>
      </c>
      <c r="F20" s="25">
        <v>0.95</v>
      </c>
      <c r="G20" s="24" t="s">
        <v>81</v>
      </c>
      <c r="H20" s="25">
        <v>0.95</v>
      </c>
      <c r="I20" s="35">
        <v>10</v>
      </c>
      <c r="J20" s="35">
        <v>10</v>
      </c>
      <c r="K20" s="34"/>
    </row>
    <row r="21" ht="20.4" customHeight="1" spans="1:11">
      <c r="A21" s="21" t="s">
        <v>37</v>
      </c>
      <c r="B21" s="22" t="s">
        <v>82</v>
      </c>
      <c r="C21" s="22"/>
      <c r="D21" s="19" t="s">
        <v>167</v>
      </c>
      <c r="E21" s="24" t="s">
        <v>70</v>
      </c>
      <c r="F21" s="26" t="s">
        <v>168</v>
      </c>
      <c r="G21" s="24" t="s">
        <v>73</v>
      </c>
      <c r="H21" s="26" t="s">
        <v>168</v>
      </c>
      <c r="I21" s="35">
        <v>10</v>
      </c>
      <c r="J21" s="35">
        <v>10</v>
      </c>
      <c r="K21" s="34"/>
    </row>
    <row r="22" ht="37.8" customHeight="1" spans="1:11">
      <c r="A22" s="27" t="s">
        <v>51</v>
      </c>
      <c r="B22" s="28"/>
      <c r="C22" s="28"/>
      <c r="D22" s="28"/>
      <c r="E22" s="28"/>
      <c r="F22" s="28"/>
      <c r="G22" s="28"/>
      <c r="H22" s="28"/>
      <c r="I22" s="28"/>
      <c r="J22" s="28"/>
      <c r="K22" s="28"/>
    </row>
  </sheetData>
  <mergeCells count="44">
    <mergeCell ref="A2:K2"/>
    <mergeCell ref="B3:D3"/>
    <mergeCell ref="E3:G3"/>
    <mergeCell ref="H3:K3"/>
    <mergeCell ref="B4:D4"/>
    <mergeCell ref="E4:G4"/>
    <mergeCell ref="H4:K4"/>
    <mergeCell ref="A5:K5"/>
    <mergeCell ref="A6:B6"/>
    <mergeCell ref="C6:D6"/>
    <mergeCell ref="E6:H6"/>
    <mergeCell ref="I6:K6"/>
    <mergeCell ref="A7:B7"/>
    <mergeCell ref="C7:D7"/>
    <mergeCell ref="E7:H7"/>
    <mergeCell ref="I7:K7"/>
    <mergeCell ref="A8:B8"/>
    <mergeCell ref="C8:D8"/>
    <mergeCell ref="E8:H8"/>
    <mergeCell ref="I8:K8"/>
    <mergeCell ref="A9:B9"/>
    <mergeCell ref="C9:D9"/>
    <mergeCell ref="E9:H9"/>
    <mergeCell ref="I9:K9"/>
    <mergeCell ref="B10:F10"/>
    <mergeCell ref="G10:K10"/>
    <mergeCell ref="B11:F11"/>
    <mergeCell ref="G11:K11"/>
    <mergeCell ref="B12:C12"/>
    <mergeCell ref="E12:F12"/>
    <mergeCell ref="G12:H12"/>
    <mergeCell ref="A13:H13"/>
    <mergeCell ref="A14:D14"/>
    <mergeCell ref="E14:F14"/>
    <mergeCell ref="G14:H14"/>
    <mergeCell ref="B15:C15"/>
    <mergeCell ref="B16:C16"/>
    <mergeCell ref="B17:C17"/>
    <mergeCell ref="B18:C18"/>
    <mergeCell ref="B19:C19"/>
    <mergeCell ref="B20:C20"/>
    <mergeCell ref="B21:C21"/>
    <mergeCell ref="A22:K22"/>
    <mergeCell ref="A10:A11"/>
  </mergeCells>
  <pageMargins left="0.75" right="0.75" top="1" bottom="1" header="0.5" footer="0.5"/>
  <pageSetup paperSize="9" scale="88"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2"/>
  <sheetViews>
    <sheetView view="pageBreakPreview" zoomScaleNormal="100" workbookViewId="0">
      <selection activeCell="A1" sqref="$A1:$XFD1048576"/>
    </sheetView>
  </sheetViews>
  <sheetFormatPr defaultColWidth="9" defaultRowHeight="13.5"/>
  <cols>
    <col min="1" max="1" width="9.88333333333333" customWidth="1"/>
    <col min="2" max="2" width="6.89166666666667" customWidth="1"/>
    <col min="3" max="3" width="9.125" customWidth="1"/>
    <col min="4" max="4" width="15.5" customWidth="1"/>
    <col min="5" max="5" width="5.88333333333333" customWidth="1"/>
    <col min="6" max="6" width="7.625" customWidth="1"/>
    <col min="7" max="7" width="5.88333333333333" customWidth="1"/>
    <col min="8" max="8" width="6.375" customWidth="1"/>
    <col min="9" max="10" width="10.1083333333333" customWidth="1"/>
    <col min="11" max="11" width="8.66666666666667" customWidth="1"/>
  </cols>
  <sheetData>
    <row r="1" customFormat="1" spans="1:1">
      <c r="A1" s="2"/>
    </row>
    <row r="2" ht="24" customHeight="1" spans="1:11">
      <c r="A2" s="3" t="s">
        <v>0</v>
      </c>
      <c r="B2" s="3"/>
      <c r="C2" s="3"/>
      <c r="D2" s="3"/>
      <c r="E2" s="3"/>
      <c r="F2" s="3"/>
      <c r="G2" s="3"/>
      <c r="H2" s="3"/>
      <c r="I2" s="3"/>
      <c r="J2" s="3"/>
      <c r="K2" s="3"/>
    </row>
    <row r="3" s="1" customFormat="1" ht="20.4" customHeight="1" spans="1:11">
      <c r="A3" s="4" t="s">
        <v>1</v>
      </c>
      <c r="B3" s="5" t="s">
        <v>169</v>
      </c>
      <c r="C3" s="6"/>
      <c r="D3" s="7"/>
      <c r="E3" s="8" t="s">
        <v>3</v>
      </c>
      <c r="F3" s="9"/>
      <c r="G3" s="9"/>
      <c r="H3" s="5">
        <v>2024</v>
      </c>
      <c r="I3" s="6"/>
      <c r="J3" s="6"/>
      <c r="K3" s="7"/>
    </row>
    <row r="4" ht="20.4" customHeight="1" spans="1:11">
      <c r="A4" s="4" t="s">
        <v>4</v>
      </c>
      <c r="B4" s="5" t="s">
        <v>5</v>
      </c>
      <c r="C4" s="6"/>
      <c r="D4" s="7"/>
      <c r="E4" s="8" t="s">
        <v>6</v>
      </c>
      <c r="F4" s="9"/>
      <c r="G4" s="10"/>
      <c r="H4" s="11" t="s">
        <v>5</v>
      </c>
      <c r="I4" s="11"/>
      <c r="J4" s="11"/>
      <c r="K4" s="11"/>
    </row>
    <row r="5" ht="20.4" customHeight="1" spans="1:11">
      <c r="A5" s="8" t="s">
        <v>7</v>
      </c>
      <c r="B5" s="9"/>
      <c r="C5" s="9"/>
      <c r="D5" s="9"/>
      <c r="E5" s="9"/>
      <c r="F5" s="9"/>
      <c r="G5" s="9"/>
      <c r="H5" s="9"/>
      <c r="I5" s="9"/>
      <c r="J5" s="9"/>
      <c r="K5" s="10"/>
    </row>
    <row r="6" ht="20.4" customHeight="1" spans="1:11">
      <c r="A6" s="8"/>
      <c r="B6" s="9"/>
      <c r="C6" s="8" t="s">
        <v>8</v>
      </c>
      <c r="D6" s="10"/>
      <c r="E6" s="8" t="s">
        <v>9</v>
      </c>
      <c r="F6" s="9"/>
      <c r="G6" s="9"/>
      <c r="H6" s="10"/>
      <c r="I6" s="8" t="s">
        <v>10</v>
      </c>
      <c r="J6" s="9"/>
      <c r="K6" s="10"/>
    </row>
    <row r="7" ht="20.4" customHeight="1" spans="1:11">
      <c r="A7" s="8" t="s">
        <v>11</v>
      </c>
      <c r="B7" s="10"/>
      <c r="C7" s="8">
        <v>76.8</v>
      </c>
      <c r="D7" s="10"/>
      <c r="E7" s="8">
        <v>76.8</v>
      </c>
      <c r="F7" s="9"/>
      <c r="G7" s="9"/>
      <c r="H7" s="10"/>
      <c r="I7" s="29">
        <f t="shared" ref="I7:I9" si="0">E7/C7</f>
        <v>1</v>
      </c>
      <c r="J7" s="30"/>
      <c r="K7" s="31"/>
    </row>
    <row r="8" ht="20.4" customHeight="1" spans="1:11">
      <c r="A8" s="8" t="s">
        <v>12</v>
      </c>
      <c r="B8" s="10"/>
      <c r="C8" s="8">
        <v>76.8</v>
      </c>
      <c r="D8" s="10"/>
      <c r="E8" s="8">
        <v>76.8</v>
      </c>
      <c r="F8" s="9"/>
      <c r="G8" s="9"/>
      <c r="H8" s="10"/>
      <c r="I8" s="29">
        <f t="shared" si="0"/>
        <v>1</v>
      </c>
      <c r="J8" s="30"/>
      <c r="K8" s="31"/>
    </row>
    <row r="9" ht="20.4" customHeight="1" spans="1:11">
      <c r="A9" s="8" t="s">
        <v>13</v>
      </c>
      <c r="B9" s="10"/>
      <c r="C9" s="8"/>
      <c r="D9" s="10"/>
      <c r="E9" s="8"/>
      <c r="F9" s="9"/>
      <c r="G9" s="9"/>
      <c r="H9" s="10"/>
      <c r="I9" s="29" t="e">
        <f t="shared" si="0"/>
        <v>#DIV/0!</v>
      </c>
      <c r="J9" s="30"/>
      <c r="K9" s="31"/>
    </row>
    <row r="10" ht="20.4" customHeight="1" spans="1:11">
      <c r="A10" s="11" t="s">
        <v>14</v>
      </c>
      <c r="B10" s="8" t="s">
        <v>15</v>
      </c>
      <c r="C10" s="9"/>
      <c r="D10" s="9"/>
      <c r="E10" s="9"/>
      <c r="F10" s="10"/>
      <c r="G10" s="9" t="s">
        <v>16</v>
      </c>
      <c r="H10" s="9"/>
      <c r="I10" s="9"/>
      <c r="J10" s="9"/>
      <c r="K10" s="10"/>
    </row>
    <row r="11" ht="45" customHeight="1" spans="1:11">
      <c r="A11" s="12"/>
      <c r="B11" s="8" t="s">
        <v>170</v>
      </c>
      <c r="C11" s="9"/>
      <c r="D11" s="9"/>
      <c r="E11" s="9"/>
      <c r="F11" s="10"/>
      <c r="G11" s="8" t="s">
        <v>171</v>
      </c>
      <c r="H11" s="9"/>
      <c r="I11" s="9"/>
      <c r="J11" s="9"/>
      <c r="K11" s="10"/>
    </row>
    <row r="12" ht="26.4" customHeight="1" spans="1:11">
      <c r="A12" s="15" t="s">
        <v>19</v>
      </c>
      <c r="B12" s="16" t="s">
        <v>20</v>
      </c>
      <c r="C12" s="17"/>
      <c r="D12" s="15" t="s">
        <v>21</v>
      </c>
      <c r="E12" s="16" t="s">
        <v>22</v>
      </c>
      <c r="F12" s="17"/>
      <c r="G12" s="16" t="s">
        <v>23</v>
      </c>
      <c r="H12" s="17"/>
      <c r="I12" s="32" t="s">
        <v>24</v>
      </c>
      <c r="J12" s="17" t="s">
        <v>25</v>
      </c>
      <c r="K12" s="33" t="s">
        <v>26</v>
      </c>
    </row>
    <row r="13" ht="20.4" customHeight="1" spans="1:11">
      <c r="A13" s="15" t="s">
        <v>27</v>
      </c>
      <c r="B13" s="15"/>
      <c r="C13" s="15"/>
      <c r="D13" s="15"/>
      <c r="E13" s="15"/>
      <c r="F13" s="15"/>
      <c r="G13" s="15"/>
      <c r="H13" s="15"/>
      <c r="I13" s="15">
        <f>SUM(I14:I21)</f>
        <v>100</v>
      </c>
      <c r="J13" s="15">
        <f>SUM(J14:J21)</f>
        <v>100</v>
      </c>
      <c r="K13" s="33"/>
    </row>
    <row r="14" ht="20.4" customHeight="1" spans="1:11">
      <c r="A14" s="19" t="s">
        <v>28</v>
      </c>
      <c r="B14" s="19"/>
      <c r="C14" s="19"/>
      <c r="D14" s="19"/>
      <c r="E14" s="20">
        <v>1</v>
      </c>
      <c r="F14" s="20"/>
      <c r="G14" s="20">
        <v>1</v>
      </c>
      <c r="H14" s="20"/>
      <c r="I14" s="15">
        <v>10</v>
      </c>
      <c r="J14" s="15">
        <v>10</v>
      </c>
      <c r="K14" s="34"/>
    </row>
    <row r="15" ht="20.4" customHeight="1" spans="1:11">
      <c r="A15" s="21" t="s">
        <v>29</v>
      </c>
      <c r="B15" s="22" t="s">
        <v>30</v>
      </c>
      <c r="C15" s="22"/>
      <c r="D15" s="19" t="s">
        <v>133</v>
      </c>
      <c r="E15" s="24" t="s">
        <v>73</v>
      </c>
      <c r="F15" s="26">
        <v>128</v>
      </c>
      <c r="G15" s="24" t="s">
        <v>73</v>
      </c>
      <c r="H15" s="26">
        <v>128</v>
      </c>
      <c r="I15" s="35">
        <v>10</v>
      </c>
      <c r="J15" s="35">
        <v>10</v>
      </c>
      <c r="K15" s="34"/>
    </row>
    <row r="16" ht="20.4" customHeight="1" spans="1:11">
      <c r="A16" s="21" t="s">
        <v>29</v>
      </c>
      <c r="B16" s="22" t="s">
        <v>33</v>
      </c>
      <c r="C16" s="22"/>
      <c r="D16" s="19" t="s">
        <v>134</v>
      </c>
      <c r="E16" s="24" t="s">
        <v>73</v>
      </c>
      <c r="F16" s="25">
        <v>1</v>
      </c>
      <c r="G16" s="24" t="s">
        <v>73</v>
      </c>
      <c r="H16" s="25">
        <v>1</v>
      </c>
      <c r="I16" s="35">
        <v>15</v>
      </c>
      <c r="J16" s="35">
        <v>15</v>
      </c>
      <c r="K16" s="34"/>
    </row>
    <row r="17" ht="20.4" customHeight="1" spans="1:11">
      <c r="A17" s="21" t="s">
        <v>29</v>
      </c>
      <c r="B17" s="22" t="s">
        <v>35</v>
      </c>
      <c r="C17" s="22"/>
      <c r="D17" s="19" t="s">
        <v>135</v>
      </c>
      <c r="E17" s="24" t="s">
        <v>73</v>
      </c>
      <c r="F17" s="25">
        <v>1</v>
      </c>
      <c r="G17" s="24" t="s">
        <v>73</v>
      </c>
      <c r="H17" s="25">
        <v>1</v>
      </c>
      <c r="I17" s="35">
        <v>15</v>
      </c>
      <c r="J17" s="35">
        <v>15</v>
      </c>
      <c r="K17" s="34"/>
    </row>
    <row r="18" ht="20.4" customHeight="1" spans="1:11">
      <c r="A18" s="21" t="s">
        <v>29</v>
      </c>
      <c r="B18" s="22" t="s">
        <v>30</v>
      </c>
      <c r="C18" s="22"/>
      <c r="D18" s="19" t="s">
        <v>136</v>
      </c>
      <c r="E18" s="24" t="s">
        <v>81</v>
      </c>
      <c r="F18" s="25">
        <v>0.98</v>
      </c>
      <c r="G18" s="24" t="s">
        <v>81</v>
      </c>
      <c r="H18" s="25">
        <v>0.98</v>
      </c>
      <c r="I18" s="35">
        <v>10</v>
      </c>
      <c r="J18" s="35">
        <v>10</v>
      </c>
      <c r="K18" s="34"/>
    </row>
    <row r="19" ht="20.4" customHeight="1" spans="1:11">
      <c r="A19" s="21" t="s">
        <v>41</v>
      </c>
      <c r="B19" s="22" t="s">
        <v>43</v>
      </c>
      <c r="C19" s="22"/>
      <c r="D19" s="19" t="s">
        <v>137</v>
      </c>
      <c r="E19" s="24" t="s">
        <v>78</v>
      </c>
      <c r="F19" s="26" t="s">
        <v>103</v>
      </c>
      <c r="G19" s="24" t="s">
        <v>78</v>
      </c>
      <c r="H19" s="26" t="s">
        <v>103</v>
      </c>
      <c r="I19" s="35">
        <v>20</v>
      </c>
      <c r="J19" s="35">
        <v>20</v>
      </c>
      <c r="K19" s="34"/>
    </row>
    <row r="20" ht="20.4" customHeight="1" spans="1:11">
      <c r="A20" s="21" t="s">
        <v>48</v>
      </c>
      <c r="B20" s="22" t="s">
        <v>91</v>
      </c>
      <c r="C20" s="22"/>
      <c r="D20" s="19" t="s">
        <v>49</v>
      </c>
      <c r="E20" s="24" t="s">
        <v>81</v>
      </c>
      <c r="F20" s="25">
        <v>0.95</v>
      </c>
      <c r="G20" s="24" t="s">
        <v>81</v>
      </c>
      <c r="H20" s="25">
        <v>0.95</v>
      </c>
      <c r="I20" s="35">
        <v>10</v>
      </c>
      <c r="J20" s="35">
        <v>10</v>
      </c>
      <c r="K20" s="34"/>
    </row>
    <row r="21" ht="34" customHeight="1" spans="1:11">
      <c r="A21" s="21" t="s">
        <v>37</v>
      </c>
      <c r="B21" s="22" t="s">
        <v>82</v>
      </c>
      <c r="C21" s="22"/>
      <c r="D21" s="19" t="s">
        <v>138</v>
      </c>
      <c r="E21" s="24" t="str">
        <f>E17</f>
        <v>＝</v>
      </c>
      <c r="F21" s="26" t="s">
        <v>172</v>
      </c>
      <c r="G21" s="24" t="str">
        <f>G17</f>
        <v>＝</v>
      </c>
      <c r="H21" s="26" t="s">
        <v>172</v>
      </c>
      <c r="I21" s="35">
        <v>10</v>
      </c>
      <c r="J21" s="35">
        <v>10</v>
      </c>
      <c r="K21" s="34"/>
    </row>
    <row r="22" ht="37.8" customHeight="1" spans="1:11">
      <c r="A22" s="27" t="s">
        <v>51</v>
      </c>
      <c r="B22" s="28"/>
      <c r="C22" s="28"/>
      <c r="D22" s="28"/>
      <c r="E22" s="28"/>
      <c r="F22" s="28"/>
      <c r="G22" s="28"/>
      <c r="H22" s="28"/>
      <c r="I22" s="28"/>
      <c r="J22" s="28"/>
      <c r="K22" s="28"/>
    </row>
  </sheetData>
  <mergeCells count="44">
    <mergeCell ref="A2:K2"/>
    <mergeCell ref="B3:D3"/>
    <mergeCell ref="E3:G3"/>
    <mergeCell ref="H3:K3"/>
    <mergeCell ref="B4:D4"/>
    <mergeCell ref="E4:G4"/>
    <mergeCell ref="H4:K4"/>
    <mergeCell ref="A5:K5"/>
    <mergeCell ref="A6:B6"/>
    <mergeCell ref="C6:D6"/>
    <mergeCell ref="E6:H6"/>
    <mergeCell ref="I6:K6"/>
    <mergeCell ref="A7:B7"/>
    <mergeCell ref="C7:D7"/>
    <mergeCell ref="E7:H7"/>
    <mergeCell ref="I7:K7"/>
    <mergeCell ref="A8:B8"/>
    <mergeCell ref="C8:D8"/>
    <mergeCell ref="E8:H8"/>
    <mergeCell ref="I8:K8"/>
    <mergeCell ref="A9:B9"/>
    <mergeCell ref="C9:D9"/>
    <mergeCell ref="E9:H9"/>
    <mergeCell ref="I9:K9"/>
    <mergeCell ref="B10:F10"/>
    <mergeCell ref="G10:K10"/>
    <mergeCell ref="B11:F11"/>
    <mergeCell ref="G11:K11"/>
    <mergeCell ref="B12:C12"/>
    <mergeCell ref="E12:F12"/>
    <mergeCell ref="G12:H12"/>
    <mergeCell ref="A13:H13"/>
    <mergeCell ref="A14:D14"/>
    <mergeCell ref="E14:F14"/>
    <mergeCell ref="G14:H14"/>
    <mergeCell ref="B15:C15"/>
    <mergeCell ref="B16:C16"/>
    <mergeCell ref="B17:C17"/>
    <mergeCell ref="B18:C18"/>
    <mergeCell ref="B19:C19"/>
    <mergeCell ref="B20:C20"/>
    <mergeCell ref="B21:C21"/>
    <mergeCell ref="A22:K22"/>
    <mergeCell ref="A10:A11"/>
  </mergeCells>
  <pageMargins left="0.75" right="0.75" top="1" bottom="1" header="0.5" footer="0.5"/>
  <pageSetup paperSize="9" scale="91"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4"/>
  <sheetViews>
    <sheetView view="pageBreakPreview" zoomScaleNormal="100" topLeftCell="A7" workbookViewId="0">
      <selection activeCell="J33" sqref="J33"/>
    </sheetView>
  </sheetViews>
  <sheetFormatPr defaultColWidth="10.2833333333333" defaultRowHeight="14.25" outlineLevelCol="7"/>
  <cols>
    <col min="1" max="2" width="6.34166666666667" style="42" customWidth="1"/>
    <col min="3" max="3" width="5.625" style="42" customWidth="1"/>
    <col min="4" max="4" width="23.5" style="42" customWidth="1"/>
    <col min="5" max="5" width="16" style="42" customWidth="1"/>
    <col min="6" max="6" width="14.125" style="42" customWidth="1"/>
    <col min="7" max="7" width="10" style="42" customWidth="1"/>
    <col min="8" max="8" width="14.875" style="42" customWidth="1"/>
    <col min="9" max="16384" width="10.2833333333333" style="42"/>
  </cols>
  <sheetData>
    <row r="1" s="42" customFormat="1" ht="21" spans="1:8">
      <c r="A1" s="101" t="s">
        <v>173</v>
      </c>
      <c r="B1" s="101"/>
      <c r="C1" s="101"/>
      <c r="D1" s="101"/>
      <c r="E1" s="101"/>
      <c r="F1" s="101"/>
      <c r="G1" s="101"/>
      <c r="H1" s="101"/>
    </row>
    <row r="2" s="42" customFormat="1" ht="18.5" customHeight="1" spans="1:8">
      <c r="A2" s="102" t="s">
        <v>174</v>
      </c>
      <c r="B2" s="102"/>
      <c r="C2" s="102"/>
      <c r="D2" s="102"/>
      <c r="E2" s="102"/>
      <c r="F2" s="102"/>
      <c r="G2" s="102"/>
      <c r="H2" s="102"/>
    </row>
    <row r="3" s="42" customFormat="1" ht="16.5" spans="1:8">
      <c r="A3" s="78" t="s">
        <v>175</v>
      </c>
      <c r="B3" s="79"/>
      <c r="C3" s="79"/>
      <c r="D3" s="79" t="s">
        <v>176</v>
      </c>
      <c r="E3" s="79"/>
      <c r="F3" s="79"/>
      <c r="G3" s="79"/>
      <c r="H3" s="79"/>
    </row>
    <row r="4" s="42" customFormat="1" ht="16.5" spans="1:8">
      <c r="A4" s="78" t="s">
        <v>177</v>
      </c>
      <c r="B4" s="79"/>
      <c r="C4" s="79"/>
      <c r="D4" s="79" t="s">
        <v>178</v>
      </c>
      <c r="E4" s="79"/>
      <c r="F4" s="79"/>
      <c r="G4" s="79"/>
      <c r="H4" s="79"/>
    </row>
    <row r="5" s="42" customFormat="1" ht="16.5" spans="1:8">
      <c r="A5" s="78" t="s">
        <v>179</v>
      </c>
      <c r="B5" s="79"/>
      <c r="C5" s="79"/>
      <c r="D5" s="79" t="s">
        <v>180</v>
      </c>
      <c r="E5" s="79"/>
      <c r="F5" s="78" t="s">
        <v>181</v>
      </c>
      <c r="G5" s="79" t="s">
        <v>182</v>
      </c>
      <c r="H5" s="79"/>
    </row>
    <row r="6" s="42" customFormat="1" ht="33" spans="1:8">
      <c r="A6" s="80" t="s">
        <v>183</v>
      </c>
      <c r="B6" s="79"/>
      <c r="C6" s="79"/>
      <c r="D6" s="79"/>
      <c r="E6" s="78" t="s">
        <v>184</v>
      </c>
      <c r="F6" s="78" t="s">
        <v>185</v>
      </c>
      <c r="G6" s="79"/>
      <c r="H6" s="80" t="s">
        <v>186</v>
      </c>
    </row>
    <row r="7" s="42" customFormat="1" ht="16.5" spans="1:8">
      <c r="A7" s="79"/>
      <c r="B7" s="79"/>
      <c r="C7" s="79"/>
      <c r="D7" s="78" t="s">
        <v>187</v>
      </c>
      <c r="E7" s="79">
        <v>5.75</v>
      </c>
      <c r="F7" s="79">
        <v>5.75</v>
      </c>
      <c r="G7" s="79"/>
      <c r="H7" s="103">
        <v>1</v>
      </c>
    </row>
    <row r="8" s="42" customFormat="1" ht="16.5" spans="1:8">
      <c r="A8" s="79"/>
      <c r="B8" s="79"/>
      <c r="C8" s="79"/>
      <c r="D8" s="78" t="s">
        <v>188</v>
      </c>
      <c r="E8" s="79">
        <v>5.75</v>
      </c>
      <c r="F8" s="79">
        <v>5.75</v>
      </c>
      <c r="G8" s="79"/>
      <c r="H8" s="103">
        <v>1</v>
      </c>
    </row>
    <row r="9" s="42" customFormat="1" ht="16.5" spans="1:8">
      <c r="A9" s="79"/>
      <c r="B9" s="79"/>
      <c r="C9" s="79"/>
      <c r="D9" s="78" t="s">
        <v>189</v>
      </c>
      <c r="E9" s="79"/>
      <c r="F9" s="104"/>
      <c r="G9" s="105"/>
      <c r="H9" s="86"/>
    </row>
    <row r="10" s="42" customFormat="1" ht="16.5" spans="1:8">
      <c r="A10" s="79"/>
      <c r="B10" s="79"/>
      <c r="C10" s="79"/>
      <c r="D10" s="78" t="s">
        <v>190</v>
      </c>
      <c r="E10" s="79"/>
      <c r="F10" s="79"/>
      <c r="G10" s="79"/>
      <c r="H10" s="86"/>
    </row>
    <row r="11" s="42" customFormat="1" ht="16.5" spans="1:8">
      <c r="A11" s="79"/>
      <c r="B11" s="79"/>
      <c r="C11" s="79"/>
      <c r="D11" s="78" t="s">
        <v>13</v>
      </c>
      <c r="E11" s="79"/>
      <c r="F11" s="79"/>
      <c r="G11" s="79"/>
      <c r="H11" s="86"/>
    </row>
    <row r="12" s="42" customFormat="1" ht="33" spans="1:8">
      <c r="A12" s="78" t="s">
        <v>191</v>
      </c>
      <c r="B12" s="79"/>
      <c r="C12" s="79"/>
      <c r="D12" s="79"/>
      <c r="E12" s="78" t="s">
        <v>192</v>
      </c>
      <c r="F12" s="79"/>
      <c r="G12" s="79"/>
      <c r="H12" s="80" t="s">
        <v>193</v>
      </c>
    </row>
    <row r="13" s="42" customFormat="1" ht="16.5" spans="1:8">
      <c r="A13" s="79"/>
      <c r="B13" s="79"/>
      <c r="C13" s="79"/>
      <c r="D13" s="78" t="s">
        <v>194</v>
      </c>
      <c r="E13" s="79" t="s">
        <v>195</v>
      </c>
      <c r="F13" s="79"/>
      <c r="G13" s="79"/>
      <c r="H13" s="86"/>
    </row>
    <row r="14" s="42" customFormat="1" ht="16.5" spans="1:8">
      <c r="A14" s="79"/>
      <c r="B14" s="79"/>
      <c r="C14" s="79"/>
      <c r="D14" s="78" t="s">
        <v>196</v>
      </c>
      <c r="E14" s="79" t="s">
        <v>197</v>
      </c>
      <c r="F14" s="79"/>
      <c r="G14" s="79"/>
      <c r="H14" s="86"/>
    </row>
    <row r="15" s="42" customFormat="1" ht="16.5" spans="1:8">
      <c r="A15" s="79"/>
      <c r="B15" s="79"/>
      <c r="C15" s="79"/>
      <c r="D15" s="78" t="s">
        <v>198</v>
      </c>
      <c r="E15" s="79" t="s">
        <v>199</v>
      </c>
      <c r="F15" s="79"/>
      <c r="G15" s="79"/>
      <c r="H15" s="86"/>
    </row>
    <row r="16" s="42" customFormat="1" ht="16.5" spans="1:8">
      <c r="A16" s="79"/>
      <c r="B16" s="79"/>
      <c r="C16" s="79"/>
      <c r="D16" s="78" t="s">
        <v>200</v>
      </c>
      <c r="E16" s="79" t="s">
        <v>201</v>
      </c>
      <c r="F16" s="79"/>
      <c r="G16" s="79"/>
      <c r="H16" s="86"/>
    </row>
    <row r="17" s="42" customFormat="1" ht="16.5" spans="1:8">
      <c r="A17" s="79"/>
      <c r="B17" s="79"/>
      <c r="C17" s="79"/>
      <c r="D17" s="78" t="s">
        <v>202</v>
      </c>
      <c r="E17" s="79" t="s">
        <v>203</v>
      </c>
      <c r="F17" s="79"/>
      <c r="G17" s="79"/>
      <c r="H17" s="86"/>
    </row>
    <row r="18" s="42" customFormat="1" ht="16.5" spans="1:8">
      <c r="A18" s="79"/>
      <c r="B18" s="79"/>
      <c r="C18" s="79"/>
      <c r="D18" s="78" t="s">
        <v>204</v>
      </c>
      <c r="E18" s="79" t="s">
        <v>205</v>
      </c>
      <c r="F18" s="79"/>
      <c r="G18" s="79"/>
      <c r="H18" s="86"/>
    </row>
    <row r="19" s="42" customFormat="1" ht="16.5" spans="1:8">
      <c r="A19" s="79"/>
      <c r="B19" s="79"/>
      <c r="C19" s="79"/>
      <c r="D19" s="78" t="s">
        <v>206</v>
      </c>
      <c r="E19" s="79" t="s">
        <v>207</v>
      </c>
      <c r="F19" s="79"/>
      <c r="G19" s="79"/>
      <c r="H19" s="86"/>
    </row>
    <row r="20" s="42" customFormat="1" ht="16.5" spans="1:8">
      <c r="A20" s="78" t="s">
        <v>208</v>
      </c>
      <c r="B20" s="78" t="s">
        <v>209</v>
      </c>
      <c r="C20" s="79"/>
      <c r="D20" s="79"/>
      <c r="E20" s="79"/>
      <c r="F20" s="78" t="s">
        <v>210</v>
      </c>
      <c r="G20" s="79"/>
      <c r="H20" s="79"/>
    </row>
    <row r="21" s="42" customFormat="1" ht="48" customHeight="1" spans="1:8">
      <c r="A21" s="79"/>
      <c r="B21" s="86" t="s">
        <v>211</v>
      </c>
      <c r="C21" s="86"/>
      <c r="D21" s="86"/>
      <c r="E21" s="86"/>
      <c r="F21" s="79" t="s">
        <v>211</v>
      </c>
      <c r="G21" s="79"/>
      <c r="H21" s="79"/>
    </row>
    <row r="22" s="42" customFormat="1" ht="33" spans="1:8">
      <c r="A22" s="82" t="s">
        <v>212</v>
      </c>
      <c r="B22" s="78" t="s">
        <v>213</v>
      </c>
      <c r="C22" s="78" t="s">
        <v>20</v>
      </c>
      <c r="D22" s="78" t="s">
        <v>21</v>
      </c>
      <c r="E22" s="79"/>
      <c r="F22" s="78" t="s">
        <v>214</v>
      </c>
      <c r="G22" s="78" t="s">
        <v>215</v>
      </c>
      <c r="H22" s="80" t="s">
        <v>216</v>
      </c>
    </row>
    <row r="23" s="42" customFormat="1" ht="16.5" spans="1:8">
      <c r="A23" s="82"/>
      <c r="B23" s="78"/>
      <c r="C23" s="83" t="s">
        <v>30</v>
      </c>
      <c r="D23" s="106" t="s">
        <v>217</v>
      </c>
      <c r="E23" s="107"/>
      <c r="F23" s="106" t="s">
        <v>218</v>
      </c>
      <c r="G23" s="78"/>
      <c r="H23" s="80"/>
    </row>
    <row r="24" s="42" customFormat="1" ht="16.5" spans="1:8">
      <c r="A24" s="82"/>
      <c r="B24" s="78"/>
      <c r="C24" s="87"/>
      <c r="D24" s="106" t="s">
        <v>219</v>
      </c>
      <c r="E24" s="107"/>
      <c r="F24" s="106" t="s">
        <v>220</v>
      </c>
      <c r="G24" s="78"/>
      <c r="H24" s="80"/>
    </row>
    <row r="25" s="42" customFormat="1" ht="16.5" spans="1:8">
      <c r="A25" s="82"/>
      <c r="B25" s="78"/>
      <c r="C25" s="87"/>
      <c r="D25" s="106" t="s">
        <v>221</v>
      </c>
      <c r="E25" s="107"/>
      <c r="F25" s="106" t="s">
        <v>222</v>
      </c>
      <c r="G25" s="78"/>
      <c r="H25" s="80"/>
    </row>
    <row r="26" s="42" customFormat="1" ht="16.5" spans="1:8">
      <c r="A26" s="82"/>
      <c r="B26" s="78"/>
      <c r="C26" s="87"/>
      <c r="D26" s="106" t="s">
        <v>223</v>
      </c>
      <c r="E26" s="107"/>
      <c r="F26" s="106" t="s">
        <v>224</v>
      </c>
      <c r="G26" s="78"/>
      <c r="H26" s="80"/>
    </row>
    <row r="27" s="42" customFormat="1" ht="16.5" spans="1:8">
      <c r="A27" s="82"/>
      <c r="B27" s="78"/>
      <c r="C27" s="87"/>
      <c r="D27" s="106" t="s">
        <v>225</v>
      </c>
      <c r="E27" s="107"/>
      <c r="F27" s="106" t="s">
        <v>226</v>
      </c>
      <c r="G27" s="78"/>
      <c r="H27" s="80"/>
    </row>
    <row r="28" s="42" customFormat="1" ht="16.5" spans="1:8">
      <c r="A28" s="82"/>
      <c r="B28" s="78"/>
      <c r="C28" s="87"/>
      <c r="D28" s="106" t="s">
        <v>227</v>
      </c>
      <c r="E28" s="107"/>
      <c r="F28" s="106" t="s">
        <v>228</v>
      </c>
      <c r="G28" s="78"/>
      <c r="H28" s="80"/>
    </row>
    <row r="29" s="42" customFormat="1" ht="16.5" spans="1:8">
      <c r="A29" s="82"/>
      <c r="B29" s="78"/>
      <c r="C29" s="87"/>
      <c r="D29" s="106" t="s">
        <v>229</v>
      </c>
      <c r="E29" s="107"/>
      <c r="F29" s="106" t="s">
        <v>230</v>
      </c>
      <c r="G29" s="78"/>
      <c r="H29" s="80"/>
    </row>
    <row r="30" s="42" customFormat="1" ht="16.5" spans="1:8">
      <c r="A30" s="82"/>
      <c r="B30" s="78"/>
      <c r="C30" s="87"/>
      <c r="D30" s="106" t="s">
        <v>231</v>
      </c>
      <c r="E30" s="107"/>
      <c r="F30" s="106" t="s">
        <v>232</v>
      </c>
      <c r="G30" s="78"/>
      <c r="H30" s="80"/>
    </row>
    <row r="31" s="42" customFormat="1" ht="16.5" spans="1:8">
      <c r="A31" s="82"/>
      <c r="B31" s="78"/>
      <c r="C31" s="87"/>
      <c r="D31" s="106" t="s">
        <v>233</v>
      </c>
      <c r="E31" s="107"/>
      <c r="F31" s="106" t="s">
        <v>234</v>
      </c>
      <c r="G31" s="78">
        <v>1</v>
      </c>
      <c r="H31" s="80"/>
    </row>
    <row r="32" s="42" customFormat="1" ht="16.5" spans="1:8">
      <c r="A32" s="82"/>
      <c r="B32" s="78"/>
      <c r="C32" s="87"/>
      <c r="D32" s="106" t="s">
        <v>235</v>
      </c>
      <c r="E32" s="107"/>
      <c r="F32" s="106" t="s">
        <v>236</v>
      </c>
      <c r="G32" s="78">
        <v>4</v>
      </c>
      <c r="H32" s="80"/>
    </row>
    <row r="33" s="42" customFormat="1" ht="22" customHeight="1" spans="1:8">
      <c r="A33" s="82"/>
      <c r="B33" s="78"/>
      <c r="C33" s="87"/>
      <c r="D33" s="106" t="s">
        <v>237</v>
      </c>
      <c r="E33" s="107"/>
      <c r="F33" s="106" t="s">
        <v>238</v>
      </c>
      <c r="G33" s="78"/>
      <c r="H33" s="80"/>
    </row>
    <row r="34" s="42" customFormat="1" ht="16.5" spans="1:8">
      <c r="A34" s="82"/>
      <c r="B34" s="78"/>
      <c r="C34" s="87"/>
      <c r="D34" s="106" t="s">
        <v>239</v>
      </c>
      <c r="E34" s="107"/>
      <c r="F34" s="106" t="s">
        <v>240</v>
      </c>
      <c r="G34" s="78"/>
      <c r="H34" s="80"/>
    </row>
    <row r="35" s="42" customFormat="1" ht="16.5" spans="1:8">
      <c r="A35" s="82"/>
      <c r="B35" s="78"/>
      <c r="C35" s="87"/>
      <c r="D35" s="106" t="s">
        <v>241</v>
      </c>
      <c r="E35" s="107"/>
      <c r="F35" s="106" t="s">
        <v>242</v>
      </c>
      <c r="G35" s="78"/>
      <c r="H35" s="80"/>
    </row>
    <row r="36" s="42" customFormat="1" ht="18.5" customHeight="1" spans="1:8">
      <c r="A36" s="88"/>
      <c r="B36" s="82" t="s">
        <v>29</v>
      </c>
      <c r="C36" s="87"/>
      <c r="D36" s="106" t="s">
        <v>243</v>
      </c>
      <c r="E36" s="107"/>
      <c r="F36" s="106" t="s">
        <v>244</v>
      </c>
      <c r="G36" s="79" t="s">
        <v>245</v>
      </c>
      <c r="H36" s="86"/>
    </row>
    <row r="37" s="42" customFormat="1" ht="18.5" customHeight="1" spans="1:8">
      <c r="A37" s="88"/>
      <c r="B37" s="88"/>
      <c r="C37" s="87"/>
      <c r="D37" s="106" t="s">
        <v>246</v>
      </c>
      <c r="E37" s="107"/>
      <c r="F37" s="106" t="s">
        <v>247</v>
      </c>
      <c r="G37" s="79" t="s">
        <v>248</v>
      </c>
      <c r="H37" s="86"/>
    </row>
    <row r="38" s="42" customFormat="1" ht="18.5" customHeight="1" spans="1:8">
      <c r="A38" s="88"/>
      <c r="B38" s="88"/>
      <c r="C38" s="90"/>
      <c r="D38" s="106" t="s">
        <v>249</v>
      </c>
      <c r="E38" s="107"/>
      <c r="F38" s="106" t="s">
        <v>250</v>
      </c>
      <c r="G38" s="79" t="s">
        <v>251</v>
      </c>
      <c r="H38" s="86"/>
    </row>
    <row r="39" s="42" customFormat="1" ht="18.5" customHeight="1" spans="1:8">
      <c r="A39" s="88"/>
      <c r="B39" s="88"/>
      <c r="C39" s="78" t="s">
        <v>33</v>
      </c>
      <c r="D39" s="106" t="s">
        <v>252</v>
      </c>
      <c r="E39" s="107"/>
      <c r="F39" s="108">
        <v>1</v>
      </c>
      <c r="G39" s="79"/>
      <c r="H39" s="86"/>
    </row>
    <row r="40" s="42" customFormat="1" ht="18.5" customHeight="1" spans="1:8">
      <c r="A40" s="88"/>
      <c r="B40" s="88"/>
      <c r="C40" s="78"/>
      <c r="D40" s="106" t="s">
        <v>253</v>
      </c>
      <c r="E40" s="107"/>
      <c r="F40" s="108">
        <v>1</v>
      </c>
      <c r="G40" s="79"/>
      <c r="H40" s="86"/>
    </row>
    <row r="41" s="42" customFormat="1" ht="18.5" customHeight="1" spans="1:8">
      <c r="A41" s="88"/>
      <c r="B41" s="88"/>
      <c r="C41" s="78"/>
      <c r="D41" s="106" t="s">
        <v>254</v>
      </c>
      <c r="E41" s="107"/>
      <c r="F41" s="108">
        <v>1</v>
      </c>
      <c r="G41" s="79"/>
      <c r="H41" s="86"/>
    </row>
    <row r="42" s="42" customFormat="1" ht="18.5" customHeight="1" spans="1:8">
      <c r="A42" s="88"/>
      <c r="B42" s="88"/>
      <c r="C42" s="78"/>
      <c r="D42" s="106" t="s">
        <v>255</v>
      </c>
      <c r="E42" s="107"/>
      <c r="F42" s="108">
        <v>1</v>
      </c>
      <c r="G42" s="79"/>
      <c r="H42" s="86"/>
    </row>
    <row r="43" s="42" customFormat="1" ht="18.5" customHeight="1" spans="1:8">
      <c r="A43" s="88"/>
      <c r="B43" s="88"/>
      <c r="C43" s="78"/>
      <c r="D43" s="106" t="s">
        <v>256</v>
      </c>
      <c r="E43" s="107"/>
      <c r="F43" s="108">
        <v>1</v>
      </c>
      <c r="G43" s="89">
        <v>1</v>
      </c>
      <c r="H43" s="86"/>
    </row>
    <row r="44" s="42" customFormat="1" ht="18.5" customHeight="1" spans="1:8">
      <c r="A44" s="88"/>
      <c r="B44" s="88"/>
      <c r="C44" s="78"/>
      <c r="D44" s="106" t="s">
        <v>257</v>
      </c>
      <c r="E44" s="107"/>
      <c r="F44" s="108">
        <v>1</v>
      </c>
      <c r="G44" s="89">
        <v>1</v>
      </c>
      <c r="H44" s="86"/>
    </row>
    <row r="45" s="42" customFormat="1" ht="18.5" customHeight="1" spans="1:8">
      <c r="A45" s="88"/>
      <c r="B45" s="88"/>
      <c r="C45" s="78"/>
      <c r="D45" s="106" t="s">
        <v>258</v>
      </c>
      <c r="E45" s="107"/>
      <c r="F45" s="108">
        <v>1</v>
      </c>
      <c r="G45" s="89">
        <v>1</v>
      </c>
      <c r="H45" s="86"/>
    </row>
    <row r="46" s="42" customFormat="1" ht="18.5" customHeight="1" spans="1:8">
      <c r="A46" s="88"/>
      <c r="B46" s="88"/>
      <c r="C46" s="78"/>
      <c r="D46" s="106" t="s">
        <v>259</v>
      </c>
      <c r="E46" s="107"/>
      <c r="F46" s="108">
        <v>1</v>
      </c>
      <c r="G46" s="89">
        <v>1</v>
      </c>
      <c r="H46" s="86"/>
    </row>
    <row r="47" s="42" customFormat="1" ht="18.5" customHeight="1" spans="1:8">
      <c r="A47" s="88"/>
      <c r="B47" s="88"/>
      <c r="C47" s="79"/>
      <c r="D47" s="106" t="s">
        <v>260</v>
      </c>
      <c r="E47" s="107"/>
      <c r="F47" s="108">
        <v>1</v>
      </c>
      <c r="G47" s="89">
        <v>1</v>
      </c>
      <c r="H47" s="86"/>
    </row>
    <row r="48" s="42" customFormat="1" ht="18.5" customHeight="1" spans="1:8">
      <c r="A48" s="88"/>
      <c r="B48" s="88"/>
      <c r="C48" s="79"/>
      <c r="D48" s="106" t="s">
        <v>261</v>
      </c>
      <c r="E48" s="107"/>
      <c r="F48" s="108">
        <v>1</v>
      </c>
      <c r="G48" s="89">
        <v>1</v>
      </c>
      <c r="H48" s="86"/>
    </row>
    <row r="49" s="42" customFormat="1" ht="18.5" customHeight="1" spans="1:8">
      <c r="A49" s="88"/>
      <c r="B49" s="88"/>
      <c r="C49" s="78" t="s">
        <v>35</v>
      </c>
      <c r="D49" s="106" t="s">
        <v>262</v>
      </c>
      <c r="E49" s="107"/>
      <c r="F49" s="108">
        <v>1</v>
      </c>
      <c r="G49" s="108">
        <v>1</v>
      </c>
      <c r="H49" s="86"/>
    </row>
    <row r="50" s="42" customFormat="1" ht="18.5" customHeight="1" spans="1:8">
      <c r="A50" s="88"/>
      <c r="B50" s="88"/>
      <c r="C50" s="79"/>
      <c r="D50" s="106" t="s">
        <v>263</v>
      </c>
      <c r="E50" s="107"/>
      <c r="F50" s="108" t="s">
        <v>264</v>
      </c>
      <c r="G50" s="108" t="s">
        <v>265</v>
      </c>
      <c r="H50" s="86"/>
    </row>
    <row r="51" s="42" customFormat="1" ht="18.5" customHeight="1" spans="1:8">
      <c r="A51" s="88"/>
      <c r="B51" s="88"/>
      <c r="C51" s="79"/>
      <c r="D51" s="106" t="s">
        <v>266</v>
      </c>
      <c r="E51" s="107"/>
      <c r="F51" s="108" t="s">
        <v>267</v>
      </c>
      <c r="G51" s="108" t="s">
        <v>267</v>
      </c>
      <c r="H51" s="86"/>
    </row>
    <row r="52" s="42" customFormat="1" ht="18.5" customHeight="1" spans="1:8">
      <c r="A52" s="88"/>
      <c r="B52" s="88"/>
      <c r="C52" s="78" t="s">
        <v>37</v>
      </c>
      <c r="D52" s="106" t="s">
        <v>268</v>
      </c>
      <c r="E52" s="107"/>
      <c r="F52" s="108" t="s">
        <v>269</v>
      </c>
      <c r="G52" s="79"/>
      <c r="H52" s="86"/>
    </row>
    <row r="53" s="42" customFormat="1" ht="18.5" customHeight="1" spans="1:8">
      <c r="A53" s="88"/>
      <c r="B53" s="88"/>
      <c r="C53" s="79"/>
      <c r="D53" s="106" t="s">
        <v>270</v>
      </c>
      <c r="E53" s="107"/>
      <c r="F53" s="108" t="s">
        <v>271</v>
      </c>
      <c r="G53" s="79"/>
      <c r="H53" s="86"/>
    </row>
    <row r="54" s="42" customFormat="1" ht="18.5" customHeight="1" spans="1:8">
      <c r="A54" s="88"/>
      <c r="B54" s="88"/>
      <c r="C54" s="79"/>
      <c r="D54" s="106" t="s">
        <v>272</v>
      </c>
      <c r="E54" s="107"/>
      <c r="F54" s="108" t="s">
        <v>273</v>
      </c>
      <c r="G54" s="79"/>
      <c r="H54" s="86"/>
    </row>
    <row r="55" s="42" customFormat="1" ht="18.5" customHeight="1" spans="1:8">
      <c r="A55" s="88"/>
      <c r="B55" s="88"/>
      <c r="C55" s="78" t="s">
        <v>274</v>
      </c>
      <c r="D55" s="106" t="s">
        <v>275</v>
      </c>
      <c r="E55" s="107"/>
      <c r="F55" s="108" t="s">
        <v>276</v>
      </c>
      <c r="G55" s="79"/>
      <c r="H55" s="86"/>
    </row>
    <row r="56" s="42" customFormat="1" ht="18.5" customHeight="1" spans="1:8">
      <c r="A56" s="88"/>
      <c r="B56" s="88"/>
      <c r="C56" s="78" t="s">
        <v>277</v>
      </c>
      <c r="D56" s="106" t="s">
        <v>278</v>
      </c>
      <c r="E56" s="107"/>
      <c r="F56" s="108">
        <v>0</v>
      </c>
      <c r="G56" s="108">
        <v>0</v>
      </c>
      <c r="H56" s="86"/>
    </row>
    <row r="57" s="42" customFormat="1" ht="18.5" customHeight="1" spans="1:8">
      <c r="A57" s="88"/>
      <c r="B57" s="88"/>
      <c r="C57" s="78" t="s">
        <v>279</v>
      </c>
      <c r="D57" s="106" t="s">
        <v>280</v>
      </c>
      <c r="E57" s="107"/>
      <c r="F57" s="108" t="s">
        <v>124</v>
      </c>
      <c r="G57" s="108" t="s">
        <v>124</v>
      </c>
      <c r="H57" s="86"/>
    </row>
    <row r="58" s="42" customFormat="1" ht="18.5" customHeight="1" spans="1:8">
      <c r="A58" s="88"/>
      <c r="B58" s="78" t="s">
        <v>281</v>
      </c>
      <c r="C58" s="78" t="s">
        <v>282</v>
      </c>
      <c r="D58" s="106" t="s">
        <v>283</v>
      </c>
      <c r="E58" s="107"/>
      <c r="F58" s="108" t="s">
        <v>284</v>
      </c>
      <c r="G58" s="108" t="s">
        <v>284</v>
      </c>
      <c r="H58" s="86"/>
    </row>
    <row r="59" s="42" customFormat="1" ht="18.5" customHeight="1" spans="1:8">
      <c r="A59" s="88"/>
      <c r="B59" s="79"/>
      <c r="C59" s="79"/>
      <c r="D59" s="106" t="s">
        <v>285</v>
      </c>
      <c r="E59" s="107"/>
      <c r="F59" s="108" t="s">
        <v>284</v>
      </c>
      <c r="G59" s="108" t="s">
        <v>284</v>
      </c>
      <c r="H59" s="86"/>
    </row>
    <row r="60" s="42" customFormat="1" ht="18.5" customHeight="1" spans="1:8">
      <c r="A60" s="88"/>
      <c r="B60" s="79"/>
      <c r="C60" s="79"/>
      <c r="D60" s="106" t="s">
        <v>286</v>
      </c>
      <c r="E60" s="107"/>
      <c r="F60" s="108" t="s">
        <v>287</v>
      </c>
      <c r="G60" s="108" t="s">
        <v>287</v>
      </c>
      <c r="H60" s="86"/>
    </row>
    <row r="61" s="42" customFormat="1" ht="51" customHeight="1" spans="1:8">
      <c r="A61" s="78" t="s">
        <v>288</v>
      </c>
      <c r="B61" s="80" t="s">
        <v>289</v>
      </c>
      <c r="C61" s="86"/>
      <c r="D61" s="86"/>
      <c r="E61" s="86"/>
      <c r="F61" s="86"/>
      <c r="G61" s="86"/>
      <c r="H61" s="86"/>
    </row>
    <row r="62" s="42" customFormat="1" ht="18.5" customHeight="1" spans="1:8">
      <c r="A62" s="109" t="s">
        <v>290</v>
      </c>
      <c r="B62" s="100"/>
      <c r="C62" s="100"/>
      <c r="D62" s="100"/>
      <c r="E62" s="100"/>
      <c r="F62" s="100"/>
      <c r="G62" s="100"/>
      <c r="H62" s="100"/>
    </row>
    <row r="63" s="42" customFormat="1" ht="16.5" spans="1:8">
      <c r="A63" s="110" t="s">
        <v>291</v>
      </c>
      <c r="B63" s="100"/>
      <c r="C63" s="100"/>
      <c r="D63" s="100"/>
      <c r="E63" s="100"/>
      <c r="F63" s="100"/>
      <c r="G63" s="100"/>
      <c r="H63" s="100"/>
    </row>
    <row r="64" s="42" customFormat="1" ht="18.5" customHeight="1" spans="1:8">
      <c r="A64" s="99"/>
      <c r="B64" s="100"/>
      <c r="C64" s="100"/>
      <c r="D64" s="100"/>
      <c r="E64" s="100"/>
      <c r="F64" s="100"/>
      <c r="G64" s="100"/>
      <c r="H64" s="100"/>
    </row>
  </sheetData>
  <mergeCells count="82">
    <mergeCell ref="A1:H1"/>
    <mergeCell ref="A2:H2"/>
    <mergeCell ref="A3:C3"/>
    <mergeCell ref="D3:H3"/>
    <mergeCell ref="A4:C4"/>
    <mergeCell ref="D4:H4"/>
    <mergeCell ref="A5:C5"/>
    <mergeCell ref="D5:E5"/>
    <mergeCell ref="G5:H5"/>
    <mergeCell ref="F6:G6"/>
    <mergeCell ref="F7:G7"/>
    <mergeCell ref="F8:G8"/>
    <mergeCell ref="F9:G9"/>
    <mergeCell ref="F10:G10"/>
    <mergeCell ref="F11:G11"/>
    <mergeCell ref="E12:G12"/>
    <mergeCell ref="E13:G13"/>
    <mergeCell ref="E14:G14"/>
    <mergeCell ref="E15:G15"/>
    <mergeCell ref="E16:G16"/>
    <mergeCell ref="E17:G17"/>
    <mergeCell ref="E18:G18"/>
    <mergeCell ref="E19:G19"/>
    <mergeCell ref="B20:E20"/>
    <mergeCell ref="F20:H20"/>
    <mergeCell ref="B21:E21"/>
    <mergeCell ref="F21:H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B61:H61"/>
    <mergeCell ref="A62:H62"/>
    <mergeCell ref="A63:H63"/>
    <mergeCell ref="A64:H64"/>
    <mergeCell ref="A20:A21"/>
    <mergeCell ref="A22:A60"/>
    <mergeCell ref="B36:B55"/>
    <mergeCell ref="B56:B57"/>
    <mergeCell ref="B58:B60"/>
    <mergeCell ref="C23:C38"/>
    <mergeCell ref="C39:C48"/>
    <mergeCell ref="C49:C51"/>
    <mergeCell ref="C52:C54"/>
    <mergeCell ref="C58:C60"/>
    <mergeCell ref="A6:C11"/>
    <mergeCell ref="A12:C19"/>
  </mergeCells>
  <pageMargins left="0.75" right="0.75" top="1" bottom="1" header="0.5" footer="0.5"/>
  <pageSetup paperSize="9" scale="61" orientation="portrait"/>
  <headerFooter/>
  <rowBreaks count="1" manualBreakCount="1">
    <brk id="60" max="16383" man="1"/>
  </rowBreaks>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7"/>
  <sheetViews>
    <sheetView view="pageBreakPreview" zoomScaleNormal="100" topLeftCell="A10" workbookViewId="0">
      <selection activeCell="L26" sqref="L26"/>
    </sheetView>
  </sheetViews>
  <sheetFormatPr defaultColWidth="10.2833333333333" defaultRowHeight="14.25" outlineLevelCol="7"/>
  <cols>
    <col min="1" max="2" width="6.34166666666667" style="42" customWidth="1"/>
    <col min="3" max="3" width="10.3416666666667" style="42" customWidth="1"/>
    <col min="4" max="4" width="11.5" style="42" customWidth="1"/>
    <col min="5" max="5" width="11.875" style="42" customWidth="1"/>
    <col min="6" max="6" width="11.75" style="42" customWidth="1"/>
    <col min="7" max="7" width="20" style="42" customWidth="1"/>
    <col min="8" max="8" width="13.5" style="42" customWidth="1"/>
    <col min="9" max="16384" width="10.2833333333333" style="42"/>
  </cols>
  <sheetData>
    <row r="1" s="41" customFormat="1" ht="27.75" customHeight="1" spans="1:8">
      <c r="A1" s="43" t="s">
        <v>292</v>
      </c>
      <c r="B1" s="43"/>
      <c r="C1" s="43"/>
      <c r="D1" s="43"/>
      <c r="E1" s="43"/>
      <c r="F1" s="43"/>
      <c r="G1" s="43"/>
      <c r="H1" s="43"/>
    </row>
    <row r="2" s="41" customFormat="1" ht="15.75" customHeight="1" spans="1:8">
      <c r="A2" s="44" t="s">
        <v>293</v>
      </c>
      <c r="B2" s="44"/>
      <c r="C2" s="44"/>
      <c r="D2" s="44"/>
      <c r="E2" s="45" t="s">
        <v>294</v>
      </c>
      <c r="F2" s="45"/>
      <c r="G2" s="45"/>
      <c r="H2" s="46"/>
    </row>
    <row r="3" s="41" customFormat="1" ht="15.75" customHeight="1" spans="1:8">
      <c r="A3" s="44" t="s">
        <v>295</v>
      </c>
      <c r="B3" s="44"/>
      <c r="C3" s="44"/>
      <c r="D3" s="44"/>
      <c r="E3" s="45" t="s">
        <v>182</v>
      </c>
      <c r="F3" s="45"/>
      <c r="G3" s="45"/>
      <c r="H3" s="46"/>
    </row>
    <row r="4" s="41" customFormat="1" ht="15.75" customHeight="1" spans="1:8">
      <c r="A4" s="44" t="s">
        <v>296</v>
      </c>
      <c r="B4" s="44"/>
      <c r="C4" s="44"/>
      <c r="D4" s="44"/>
      <c r="E4" s="47"/>
      <c r="F4" s="47"/>
      <c r="G4" s="47"/>
      <c r="H4" s="48"/>
    </row>
    <row r="5" s="41" customFormat="1" ht="16.5" spans="1:8">
      <c r="A5" s="49" t="s">
        <v>297</v>
      </c>
      <c r="B5" s="50" t="s">
        <v>298</v>
      </c>
      <c r="C5" s="51"/>
      <c r="D5" s="52"/>
      <c r="E5" s="45"/>
      <c r="F5" s="45"/>
      <c r="G5" s="45"/>
      <c r="H5" s="46"/>
    </row>
    <row r="6" s="41" customFormat="1" ht="39" customHeight="1" spans="1:8">
      <c r="A6" s="49"/>
      <c r="B6" s="44" t="s">
        <v>299</v>
      </c>
      <c r="C6" s="44"/>
      <c r="D6" s="44"/>
      <c r="E6" s="47" t="s">
        <v>300</v>
      </c>
      <c r="F6" s="47"/>
      <c r="G6" s="47"/>
      <c r="H6" s="48"/>
    </row>
    <row r="7" s="41" customFormat="1" ht="39" customHeight="1" spans="1:8">
      <c r="A7" s="49"/>
      <c r="B7" s="44" t="s">
        <v>301</v>
      </c>
      <c r="C7" s="44"/>
      <c r="D7" s="44"/>
      <c r="E7" s="53" t="s">
        <v>302</v>
      </c>
      <c r="F7" s="54" t="s">
        <v>303</v>
      </c>
      <c r="G7" s="55" t="s">
        <v>304</v>
      </c>
      <c r="H7" s="56" t="s">
        <v>305</v>
      </c>
    </row>
    <row r="8" s="41" customFormat="1" ht="15.75" customHeight="1" spans="1:8">
      <c r="A8" s="49"/>
      <c r="B8" s="44" t="s">
        <v>306</v>
      </c>
      <c r="C8" s="44"/>
      <c r="D8" s="44"/>
      <c r="E8" s="47"/>
      <c r="F8" s="47"/>
      <c r="G8" s="47"/>
      <c r="H8" s="48"/>
    </row>
    <row r="9" s="41" customFormat="1" ht="15.75" customHeight="1" spans="1:8">
      <c r="A9" s="49"/>
      <c r="B9" s="44" t="s">
        <v>307</v>
      </c>
      <c r="C9" s="44"/>
      <c r="D9" s="44"/>
      <c r="E9" s="47"/>
      <c r="F9" s="47"/>
      <c r="G9" s="47"/>
      <c r="H9" s="48"/>
    </row>
    <row r="10" s="41" customFormat="1" ht="15.75" customHeight="1" spans="1:8">
      <c r="A10" s="49"/>
      <c r="B10" s="44" t="s">
        <v>308</v>
      </c>
      <c r="C10" s="44"/>
      <c r="D10" s="44"/>
      <c r="E10" s="47"/>
      <c r="F10" s="47"/>
      <c r="G10" s="47"/>
      <c r="H10" s="48"/>
    </row>
    <row r="11" s="41" customFormat="1" ht="15.75" customHeight="1" spans="1:8">
      <c r="A11" s="49"/>
      <c r="B11" s="44" t="s">
        <v>309</v>
      </c>
      <c r="C11" s="44"/>
      <c r="D11" s="44"/>
      <c r="E11" s="57" t="s">
        <v>310</v>
      </c>
      <c r="F11" s="57"/>
      <c r="G11" s="57"/>
      <c r="H11" s="58"/>
    </row>
    <row r="12" s="41" customFormat="1" ht="15.75" customHeight="1" spans="1:8">
      <c r="A12" s="59" t="s">
        <v>7</v>
      </c>
      <c r="B12" s="60"/>
      <c r="C12" s="61"/>
      <c r="D12" s="62"/>
      <c r="E12" s="45" t="s">
        <v>8</v>
      </c>
      <c r="F12" s="45"/>
      <c r="G12" s="45" t="s">
        <v>9</v>
      </c>
      <c r="H12" s="46"/>
    </row>
    <row r="13" s="41" customFormat="1" ht="26" customHeight="1" spans="1:8">
      <c r="A13" s="63"/>
      <c r="B13" s="64"/>
      <c r="C13" s="44" t="s">
        <v>311</v>
      </c>
      <c r="D13" s="44"/>
      <c r="E13" s="45">
        <v>1.75</v>
      </c>
      <c r="F13" s="45"/>
      <c r="G13" s="45">
        <v>1.75</v>
      </c>
      <c r="H13" s="46"/>
    </row>
    <row r="14" s="41" customFormat="1" ht="22" customHeight="1" spans="1:8">
      <c r="A14" s="63"/>
      <c r="B14" s="64"/>
      <c r="C14" s="44" t="s">
        <v>312</v>
      </c>
      <c r="D14" s="44"/>
      <c r="E14" s="45"/>
      <c r="F14" s="45"/>
      <c r="G14" s="45"/>
      <c r="H14" s="46"/>
    </row>
    <row r="15" s="41" customFormat="1" ht="19" customHeight="1" spans="1:8">
      <c r="A15" s="63"/>
      <c r="B15" s="64"/>
      <c r="C15" s="65" t="s">
        <v>313</v>
      </c>
      <c r="D15" s="66"/>
      <c r="E15" s="67"/>
      <c r="F15" s="68"/>
      <c r="G15" s="67"/>
      <c r="H15" s="69"/>
    </row>
    <row r="16" s="41" customFormat="1" ht="19" customHeight="1" spans="1:8">
      <c r="A16" s="63"/>
      <c r="B16" s="64"/>
      <c r="C16" s="65" t="s">
        <v>314</v>
      </c>
      <c r="D16" s="66"/>
      <c r="E16" s="45">
        <v>1.75</v>
      </c>
      <c r="F16" s="45"/>
      <c r="G16" s="45">
        <v>1.75</v>
      </c>
      <c r="H16" s="46"/>
    </row>
    <row r="17" s="41" customFormat="1" ht="21" customHeight="1" spans="1:8">
      <c r="A17" s="70"/>
      <c r="B17" s="71"/>
      <c r="C17" s="44" t="s">
        <v>315</v>
      </c>
      <c r="D17" s="44"/>
      <c r="E17" s="45"/>
      <c r="F17" s="45"/>
      <c r="G17" s="45"/>
      <c r="H17" s="46"/>
    </row>
    <row r="18" s="41" customFormat="1" ht="16.5" spans="1:8">
      <c r="A18" s="49" t="s">
        <v>316</v>
      </c>
      <c r="B18" s="49" t="s">
        <v>317</v>
      </c>
      <c r="C18" s="49"/>
      <c r="D18" s="49"/>
      <c r="E18" s="49"/>
      <c r="F18" s="49"/>
      <c r="G18" s="49"/>
      <c r="H18" s="72"/>
    </row>
    <row r="19" s="41" customFormat="1" ht="21" customHeight="1" spans="1:8">
      <c r="A19" s="73"/>
      <c r="B19" s="74" t="s">
        <v>318</v>
      </c>
      <c r="C19" s="75"/>
      <c r="D19" s="75"/>
      <c r="E19" s="75"/>
      <c r="F19" s="75"/>
      <c r="G19" s="75"/>
      <c r="H19" s="76"/>
    </row>
    <row r="20" s="42" customFormat="1" ht="35" customHeight="1" spans="1:8">
      <c r="A20" s="77" t="s">
        <v>212</v>
      </c>
      <c r="B20" s="78" t="s">
        <v>213</v>
      </c>
      <c r="C20" s="78" t="s">
        <v>20</v>
      </c>
      <c r="D20" s="78" t="s">
        <v>21</v>
      </c>
      <c r="E20" s="79"/>
      <c r="F20" s="78" t="s">
        <v>214</v>
      </c>
      <c r="G20" s="78" t="s">
        <v>215</v>
      </c>
      <c r="H20" s="80" t="s">
        <v>216</v>
      </c>
    </row>
    <row r="21" s="42" customFormat="1" ht="18.5" customHeight="1" spans="1:8">
      <c r="A21" s="81"/>
      <c r="B21" s="82" t="s">
        <v>29</v>
      </c>
      <c r="C21" s="83" t="s">
        <v>30</v>
      </c>
      <c r="D21" s="84" t="s">
        <v>319</v>
      </c>
      <c r="E21" s="85"/>
      <c r="F21" s="79">
        <v>9000</v>
      </c>
      <c r="G21" s="79">
        <v>33</v>
      </c>
      <c r="H21" s="86"/>
    </row>
    <row r="22" s="42" customFormat="1" ht="18.5" customHeight="1" spans="1:8">
      <c r="A22" s="81"/>
      <c r="B22" s="82"/>
      <c r="C22" s="87"/>
      <c r="D22" s="84" t="s">
        <v>320</v>
      </c>
      <c r="E22" s="85"/>
      <c r="F22" s="79">
        <v>9000</v>
      </c>
      <c r="G22" s="79">
        <v>33</v>
      </c>
      <c r="H22" s="86"/>
    </row>
    <row r="23" s="42" customFormat="1" ht="18.5" customHeight="1" spans="1:8">
      <c r="A23" s="81"/>
      <c r="B23" s="82"/>
      <c r="C23" s="87"/>
      <c r="D23" s="84" t="s">
        <v>321</v>
      </c>
      <c r="E23" s="85"/>
      <c r="F23" s="79">
        <v>9129</v>
      </c>
      <c r="G23" s="79">
        <v>33</v>
      </c>
      <c r="H23" s="86"/>
    </row>
    <row r="24" s="42" customFormat="1" ht="18.5" customHeight="1" spans="1:8">
      <c r="A24" s="81"/>
      <c r="B24" s="82"/>
      <c r="C24" s="87"/>
      <c r="D24" s="84" t="s">
        <v>322</v>
      </c>
      <c r="E24" s="85"/>
      <c r="F24" s="79">
        <v>1200</v>
      </c>
      <c r="G24" s="79"/>
      <c r="H24" s="86"/>
    </row>
    <row r="25" s="42" customFormat="1" ht="18.5" customHeight="1" spans="1:8">
      <c r="A25" s="81"/>
      <c r="B25" s="82"/>
      <c r="C25" s="87"/>
      <c r="D25" s="84" t="s">
        <v>323</v>
      </c>
      <c r="E25" s="85"/>
      <c r="F25" s="79">
        <v>1200</v>
      </c>
      <c r="G25" s="79"/>
      <c r="H25" s="86"/>
    </row>
    <row r="26" s="42" customFormat="1" ht="18.5" customHeight="1" spans="1:8">
      <c r="A26" s="81"/>
      <c r="B26" s="82"/>
      <c r="C26" s="87"/>
      <c r="D26" s="84" t="s">
        <v>324</v>
      </c>
      <c r="E26" s="85"/>
      <c r="F26" s="79">
        <v>30</v>
      </c>
      <c r="G26" s="79"/>
      <c r="H26" s="86"/>
    </row>
    <row r="27" s="42" customFormat="1" ht="18.5" customHeight="1" spans="1:8">
      <c r="A27" s="81"/>
      <c r="B27" s="82"/>
      <c r="C27" s="87"/>
      <c r="D27" s="84" t="s">
        <v>325</v>
      </c>
      <c r="E27" s="85"/>
      <c r="F27" s="79">
        <v>215</v>
      </c>
      <c r="G27" s="79"/>
      <c r="H27" s="86"/>
    </row>
    <row r="28" s="42" customFormat="1" ht="18.5" customHeight="1" spans="1:8">
      <c r="A28" s="81"/>
      <c r="B28" s="82"/>
      <c r="C28" s="87"/>
      <c r="D28" s="84" t="s">
        <v>326</v>
      </c>
      <c r="E28" s="85"/>
      <c r="F28" s="79">
        <v>1244</v>
      </c>
      <c r="G28" s="79"/>
      <c r="H28" s="86"/>
    </row>
    <row r="29" s="42" customFormat="1" ht="18.5" customHeight="1" spans="1:8">
      <c r="A29" s="81"/>
      <c r="B29" s="82"/>
      <c r="C29" s="87"/>
      <c r="D29" s="84" t="s">
        <v>327</v>
      </c>
      <c r="E29" s="85"/>
      <c r="F29" s="79">
        <v>1244</v>
      </c>
      <c r="G29" s="79"/>
      <c r="H29" s="86"/>
    </row>
    <row r="30" s="42" customFormat="1" ht="18.5" customHeight="1" spans="1:8">
      <c r="A30" s="81"/>
      <c r="B30" s="82"/>
      <c r="C30" s="87"/>
      <c r="D30" s="84" t="s">
        <v>328</v>
      </c>
      <c r="E30" s="85"/>
      <c r="F30" s="79">
        <v>4</v>
      </c>
      <c r="G30" s="79"/>
      <c r="H30" s="86"/>
    </row>
    <row r="31" s="42" customFormat="1" ht="27" customHeight="1" spans="1:8">
      <c r="A31" s="81"/>
      <c r="B31" s="82"/>
      <c r="C31" s="87"/>
      <c r="D31" s="84" t="s">
        <v>329</v>
      </c>
      <c r="E31" s="85"/>
      <c r="F31" s="79">
        <v>10</v>
      </c>
      <c r="G31" s="79"/>
      <c r="H31" s="86"/>
    </row>
    <row r="32" s="42" customFormat="1" ht="28" customHeight="1" spans="1:8">
      <c r="A32" s="81"/>
      <c r="B32" s="82"/>
      <c r="C32" s="87"/>
      <c r="D32" s="84" t="s">
        <v>330</v>
      </c>
      <c r="E32" s="85"/>
      <c r="F32" s="79">
        <v>3</v>
      </c>
      <c r="G32" s="79"/>
      <c r="H32" s="86"/>
    </row>
    <row r="33" s="42" customFormat="1" ht="18.5" customHeight="1" spans="1:8">
      <c r="A33" s="81"/>
      <c r="B33" s="82"/>
      <c r="C33" s="87"/>
      <c r="D33" s="84" t="s">
        <v>331</v>
      </c>
      <c r="E33" s="85"/>
      <c r="F33" s="79">
        <v>120</v>
      </c>
      <c r="G33" s="79"/>
      <c r="H33" s="86"/>
    </row>
    <row r="34" s="42" customFormat="1" ht="18.5" customHeight="1" spans="1:8">
      <c r="A34" s="81"/>
      <c r="B34" s="88"/>
      <c r="C34" s="87"/>
      <c r="D34" s="84" t="s">
        <v>332</v>
      </c>
      <c r="E34" s="85"/>
      <c r="F34" s="79">
        <v>13</v>
      </c>
      <c r="G34" s="79"/>
      <c r="H34" s="86"/>
    </row>
    <row r="35" s="42" customFormat="1" ht="18.5" customHeight="1" spans="1:8">
      <c r="A35" s="81"/>
      <c r="B35" s="88"/>
      <c r="C35" s="87"/>
      <c r="D35" s="84" t="s">
        <v>333</v>
      </c>
      <c r="E35" s="85"/>
      <c r="F35" s="79">
        <v>1</v>
      </c>
      <c r="G35" s="79"/>
      <c r="H35" s="86"/>
    </row>
    <row r="36" s="42" customFormat="1" ht="18.5" customHeight="1" spans="1:8">
      <c r="A36" s="81"/>
      <c r="B36" s="88"/>
      <c r="C36" s="87"/>
      <c r="D36" s="84" t="s">
        <v>334</v>
      </c>
      <c r="E36" s="85"/>
      <c r="F36" s="79" t="s">
        <v>335</v>
      </c>
      <c r="G36" s="79"/>
      <c r="H36" s="86"/>
    </row>
    <row r="37" s="42" customFormat="1" ht="18.5" customHeight="1" spans="1:8">
      <c r="A37" s="81"/>
      <c r="B37" s="88"/>
      <c r="C37" s="87"/>
      <c r="D37" s="84" t="s">
        <v>336</v>
      </c>
      <c r="E37" s="85"/>
      <c r="F37" s="89">
        <v>1</v>
      </c>
      <c r="G37" s="79"/>
      <c r="H37" s="86"/>
    </row>
    <row r="38" s="42" customFormat="1" ht="18.5" customHeight="1" spans="1:8">
      <c r="A38" s="81"/>
      <c r="B38" s="88"/>
      <c r="C38" s="87"/>
      <c r="D38" s="84" t="s">
        <v>337</v>
      </c>
      <c r="E38" s="85"/>
      <c r="F38" s="79" t="s">
        <v>284</v>
      </c>
      <c r="G38" s="79"/>
      <c r="H38" s="86"/>
    </row>
    <row r="39" s="42" customFormat="1" ht="18.5" customHeight="1" spans="1:8">
      <c r="A39" s="81"/>
      <c r="B39" s="88"/>
      <c r="C39" s="90"/>
      <c r="D39" s="84" t="s">
        <v>338</v>
      </c>
      <c r="E39" s="85"/>
      <c r="F39" s="79" t="s">
        <v>339</v>
      </c>
      <c r="G39" s="79"/>
      <c r="H39" s="86"/>
    </row>
    <row r="40" s="42" customFormat="1" ht="18.5" customHeight="1" spans="1:8">
      <c r="A40" s="81"/>
      <c r="B40" s="88"/>
      <c r="C40" s="83" t="s">
        <v>33</v>
      </c>
      <c r="D40" s="86" t="s">
        <v>340</v>
      </c>
      <c r="E40" s="86"/>
      <c r="F40" s="79" t="s">
        <v>341</v>
      </c>
      <c r="G40" s="79" t="s">
        <v>341</v>
      </c>
      <c r="H40" s="86"/>
    </row>
    <row r="41" s="42" customFormat="1" ht="18.5" customHeight="1" spans="1:8">
      <c r="A41" s="81"/>
      <c r="B41" s="88"/>
      <c r="C41" s="87"/>
      <c r="D41" s="86" t="s">
        <v>342</v>
      </c>
      <c r="E41" s="86"/>
      <c r="F41" s="89">
        <v>1</v>
      </c>
      <c r="G41" s="79"/>
      <c r="H41" s="86"/>
    </row>
    <row r="42" s="42" customFormat="1" ht="18.5" customHeight="1" spans="1:8">
      <c r="A42" s="81"/>
      <c r="B42" s="88"/>
      <c r="C42" s="87"/>
      <c r="D42" s="86" t="s">
        <v>343</v>
      </c>
      <c r="E42" s="86"/>
      <c r="F42" s="89">
        <v>1</v>
      </c>
      <c r="G42" s="89">
        <v>1</v>
      </c>
      <c r="H42" s="86"/>
    </row>
    <row r="43" s="42" customFormat="1" ht="18.5" customHeight="1" spans="1:8">
      <c r="A43" s="81"/>
      <c r="B43" s="88"/>
      <c r="C43" s="90"/>
      <c r="D43" s="86" t="s">
        <v>344</v>
      </c>
      <c r="E43" s="86"/>
      <c r="F43" s="89">
        <v>1</v>
      </c>
      <c r="G43" s="79"/>
      <c r="H43" s="86"/>
    </row>
    <row r="44" s="42" customFormat="1" ht="18.5" customHeight="1" spans="1:8">
      <c r="A44" s="81"/>
      <c r="B44" s="88"/>
      <c r="C44" s="83" t="s">
        <v>35</v>
      </c>
      <c r="D44" s="86" t="s">
        <v>345</v>
      </c>
      <c r="E44" s="86"/>
      <c r="F44" s="89">
        <v>1</v>
      </c>
      <c r="G44" s="89">
        <v>1</v>
      </c>
      <c r="H44" s="86"/>
    </row>
    <row r="45" s="42" customFormat="1" ht="18.5" customHeight="1" spans="1:8">
      <c r="A45" s="81"/>
      <c r="B45" s="88"/>
      <c r="C45" s="87"/>
      <c r="D45" s="86" t="s">
        <v>346</v>
      </c>
      <c r="E45" s="86"/>
      <c r="F45" s="79" t="s">
        <v>347</v>
      </c>
      <c r="G45" s="79" t="s">
        <v>347</v>
      </c>
      <c r="H45" s="86"/>
    </row>
    <row r="46" s="42" customFormat="1" ht="18.5" customHeight="1" spans="1:8">
      <c r="A46" s="81"/>
      <c r="B46" s="88"/>
      <c r="C46" s="90"/>
      <c r="D46" s="86" t="s">
        <v>348</v>
      </c>
      <c r="E46" s="86"/>
      <c r="F46" s="79" t="s">
        <v>349</v>
      </c>
      <c r="G46" s="79"/>
      <c r="H46" s="86"/>
    </row>
    <row r="47" s="42" customFormat="1" ht="18.5" customHeight="1" spans="1:8">
      <c r="A47" s="81"/>
      <c r="B47" s="88"/>
      <c r="C47" s="78" t="s">
        <v>37</v>
      </c>
      <c r="D47" s="86" t="s">
        <v>350</v>
      </c>
      <c r="E47" s="86"/>
      <c r="F47" s="79" t="s">
        <v>351</v>
      </c>
      <c r="G47" s="79" t="s">
        <v>351</v>
      </c>
      <c r="H47" s="86"/>
    </row>
    <row r="48" s="42" customFormat="1" ht="18.5" customHeight="1" spans="1:8">
      <c r="A48" s="81"/>
      <c r="B48" s="88"/>
      <c r="C48" s="79"/>
      <c r="D48" s="86" t="s">
        <v>352</v>
      </c>
      <c r="E48" s="86"/>
      <c r="F48" s="79" t="s">
        <v>353</v>
      </c>
      <c r="G48" s="79"/>
      <c r="H48" s="86"/>
    </row>
    <row r="49" s="42" customFormat="1" ht="27" customHeight="1" spans="1:8">
      <c r="A49" s="81"/>
      <c r="B49" s="91" t="s">
        <v>41</v>
      </c>
      <c r="C49" s="78" t="s">
        <v>277</v>
      </c>
      <c r="D49" s="86" t="s">
        <v>354</v>
      </c>
      <c r="E49" s="86"/>
      <c r="F49" s="92" t="s">
        <v>355</v>
      </c>
      <c r="G49" s="92" t="s">
        <v>355</v>
      </c>
      <c r="H49" s="86"/>
    </row>
    <row r="50" s="42" customFormat="1" ht="18.5" customHeight="1" spans="1:8">
      <c r="A50" s="81"/>
      <c r="B50" s="93"/>
      <c r="C50" s="79"/>
      <c r="D50" s="86" t="s">
        <v>356</v>
      </c>
      <c r="E50" s="86"/>
      <c r="F50" s="79" t="s">
        <v>357</v>
      </c>
      <c r="G50" s="79" t="s">
        <v>357</v>
      </c>
      <c r="H50" s="86"/>
    </row>
    <row r="51" s="42" customFormat="1" ht="18.5" customHeight="1" spans="1:8">
      <c r="A51" s="81"/>
      <c r="B51" s="93"/>
      <c r="C51" s="79"/>
      <c r="D51" s="86" t="s">
        <v>358</v>
      </c>
      <c r="E51" s="86"/>
      <c r="F51" s="79">
        <v>1</v>
      </c>
      <c r="G51" s="79">
        <v>1</v>
      </c>
      <c r="H51" s="86"/>
    </row>
    <row r="52" s="42" customFormat="1" ht="18.5" customHeight="1" spans="1:8">
      <c r="A52" s="81"/>
      <c r="B52" s="93"/>
      <c r="C52" s="83" t="s">
        <v>279</v>
      </c>
      <c r="D52" s="86" t="s">
        <v>359</v>
      </c>
      <c r="E52" s="86"/>
      <c r="F52" s="79" t="s">
        <v>360</v>
      </c>
      <c r="G52" s="79"/>
      <c r="H52" s="86"/>
    </row>
    <row r="53" s="42" customFormat="1" ht="18.5" customHeight="1" spans="1:8">
      <c r="A53" s="94"/>
      <c r="B53" s="95"/>
      <c r="C53" s="90"/>
      <c r="D53" s="86" t="s">
        <v>361</v>
      </c>
      <c r="E53" s="86"/>
      <c r="F53" s="79" t="s">
        <v>360</v>
      </c>
      <c r="G53" s="86"/>
      <c r="H53" s="86"/>
    </row>
    <row r="54" s="42" customFormat="1" ht="18.5" customHeight="1" spans="1:8">
      <c r="A54" s="78" t="s">
        <v>288</v>
      </c>
      <c r="B54" s="80" t="s">
        <v>289</v>
      </c>
      <c r="C54" s="86"/>
      <c r="D54" s="86"/>
      <c r="E54" s="86"/>
      <c r="F54" s="86"/>
      <c r="G54" s="86"/>
      <c r="H54" s="86"/>
    </row>
    <row r="55" s="42" customFormat="1" ht="16.5" spans="1:8">
      <c r="A55" s="96" t="s">
        <v>362</v>
      </c>
      <c r="B55" s="97"/>
      <c r="C55" s="97"/>
      <c r="D55" s="97"/>
      <c r="E55" s="97"/>
      <c r="F55" s="97"/>
      <c r="G55" s="97"/>
      <c r="H55" s="97"/>
    </row>
    <row r="56" s="42" customFormat="1" ht="16.5" spans="1:8">
      <c r="A56" s="98" t="s">
        <v>291</v>
      </c>
      <c r="B56" s="97"/>
      <c r="C56" s="97"/>
      <c r="D56" s="97"/>
      <c r="E56" s="97"/>
      <c r="F56" s="97"/>
      <c r="G56" s="97"/>
      <c r="H56" s="97"/>
    </row>
    <row r="57" s="42" customFormat="1" ht="18.5" customHeight="1" spans="1:8">
      <c r="A57" s="99"/>
      <c r="B57" s="100"/>
      <c r="C57" s="100"/>
      <c r="D57" s="100"/>
      <c r="E57" s="100"/>
      <c r="F57" s="100"/>
      <c r="G57" s="100"/>
      <c r="H57" s="100"/>
    </row>
  </sheetData>
  <mergeCells count="90">
    <mergeCell ref="A1:H1"/>
    <mergeCell ref="A2:D2"/>
    <mergeCell ref="E2:H2"/>
    <mergeCell ref="A3:D3"/>
    <mergeCell ref="E3:H3"/>
    <mergeCell ref="A4:D4"/>
    <mergeCell ref="E4:H4"/>
    <mergeCell ref="B5:D5"/>
    <mergeCell ref="E5:H5"/>
    <mergeCell ref="B6:D6"/>
    <mergeCell ref="E6:H6"/>
    <mergeCell ref="B7:D7"/>
    <mergeCell ref="B8:D8"/>
    <mergeCell ref="E8:H8"/>
    <mergeCell ref="B9:D9"/>
    <mergeCell ref="E9:H9"/>
    <mergeCell ref="B10:D10"/>
    <mergeCell ref="E10:H10"/>
    <mergeCell ref="B11:D11"/>
    <mergeCell ref="E11:H11"/>
    <mergeCell ref="C12:D12"/>
    <mergeCell ref="E12:F12"/>
    <mergeCell ref="G12:H12"/>
    <mergeCell ref="C13:D13"/>
    <mergeCell ref="E13:F13"/>
    <mergeCell ref="G13:H13"/>
    <mergeCell ref="C14:D14"/>
    <mergeCell ref="E14:F14"/>
    <mergeCell ref="G14:H14"/>
    <mergeCell ref="C15:D15"/>
    <mergeCell ref="E15:F15"/>
    <mergeCell ref="G15:H15"/>
    <mergeCell ref="C16:D16"/>
    <mergeCell ref="E16:F16"/>
    <mergeCell ref="G16:H16"/>
    <mergeCell ref="C17:D17"/>
    <mergeCell ref="E17:F17"/>
    <mergeCell ref="G17:H17"/>
    <mergeCell ref="B18:H18"/>
    <mergeCell ref="B19:H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B54:H54"/>
    <mergeCell ref="A55:H55"/>
    <mergeCell ref="A56:H56"/>
    <mergeCell ref="A57:H57"/>
    <mergeCell ref="A5:A11"/>
    <mergeCell ref="A18:A19"/>
    <mergeCell ref="A20:A53"/>
    <mergeCell ref="B21:B48"/>
    <mergeCell ref="B49:B53"/>
    <mergeCell ref="C21:C39"/>
    <mergeCell ref="C40:C43"/>
    <mergeCell ref="C44:C46"/>
    <mergeCell ref="C47:C48"/>
    <mergeCell ref="C49:C51"/>
    <mergeCell ref="C52:C53"/>
    <mergeCell ref="A12:B17"/>
  </mergeCells>
  <pageMargins left="0.75" right="0.75" top="1" bottom="1" header="0.5" footer="0.5"/>
  <pageSetup paperSize="9" scale="65" orientation="portrait"/>
  <headerFooter/>
  <rowBreaks count="1" manualBreakCount="1">
    <brk id="53" max="16383" man="1"/>
  </rowBreaks>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1"/>
  <sheetViews>
    <sheetView workbookViewId="0">
      <selection activeCell="N20" sqref="N20"/>
    </sheetView>
  </sheetViews>
  <sheetFormatPr defaultColWidth="9" defaultRowHeight="13.5"/>
  <cols>
    <col min="1" max="1" width="9.88333333333333" customWidth="1"/>
    <col min="2" max="2" width="6.89166666666667" customWidth="1"/>
    <col min="3" max="3" width="9.125" customWidth="1"/>
    <col min="4" max="4" width="15.5" customWidth="1"/>
    <col min="5" max="5" width="5.88333333333333" customWidth="1"/>
    <col min="6" max="6" width="7.625" customWidth="1"/>
    <col min="7" max="7" width="5.88333333333333" customWidth="1"/>
    <col min="8" max="8" width="6.375" customWidth="1"/>
    <col min="9" max="9" width="7.5" customWidth="1"/>
    <col min="10" max="11" width="6.375" customWidth="1"/>
  </cols>
  <sheetData>
    <row r="1" customFormat="1" spans="1:1">
      <c r="A1" s="2"/>
    </row>
    <row r="2" ht="24" customHeight="1" spans="1:11">
      <c r="A2" s="3" t="s">
        <v>0</v>
      </c>
      <c r="B2" s="3"/>
      <c r="C2" s="3"/>
      <c r="D2" s="3"/>
      <c r="E2" s="3"/>
      <c r="F2" s="3"/>
      <c r="G2" s="3"/>
      <c r="H2" s="3"/>
      <c r="I2" s="3"/>
      <c r="J2" s="3"/>
      <c r="K2" s="3"/>
    </row>
    <row r="3" s="1" customFormat="1" ht="20.4" customHeight="1" spans="1:11">
      <c r="A3" s="4" t="s">
        <v>1</v>
      </c>
      <c r="B3" s="5" t="s">
        <v>363</v>
      </c>
      <c r="C3" s="6"/>
      <c r="D3" s="7"/>
      <c r="E3" s="8" t="s">
        <v>3</v>
      </c>
      <c r="F3" s="9"/>
      <c r="G3" s="9"/>
      <c r="H3" s="5">
        <v>2024</v>
      </c>
      <c r="I3" s="6"/>
      <c r="J3" s="6"/>
      <c r="K3" s="7"/>
    </row>
    <row r="4" ht="20.4" customHeight="1" spans="1:11">
      <c r="A4" s="4" t="s">
        <v>4</v>
      </c>
      <c r="B4" s="5" t="s">
        <v>5</v>
      </c>
      <c r="C4" s="6"/>
      <c r="D4" s="7"/>
      <c r="E4" s="8" t="s">
        <v>6</v>
      </c>
      <c r="F4" s="9"/>
      <c r="G4" s="10"/>
      <c r="H4" s="11" t="s">
        <v>5</v>
      </c>
      <c r="I4" s="11"/>
      <c r="J4" s="11"/>
      <c r="K4" s="11"/>
    </row>
    <row r="5" ht="20.4" customHeight="1" spans="1:11">
      <c r="A5" s="8" t="s">
        <v>7</v>
      </c>
      <c r="B5" s="9"/>
      <c r="C5" s="9"/>
      <c r="D5" s="9"/>
      <c r="E5" s="9"/>
      <c r="F5" s="9"/>
      <c r="G5" s="9"/>
      <c r="H5" s="9"/>
      <c r="I5" s="9"/>
      <c r="J5" s="9"/>
      <c r="K5" s="10"/>
    </row>
    <row r="6" ht="20.4" customHeight="1" spans="1:11">
      <c r="A6" s="8"/>
      <c r="B6" s="9"/>
      <c r="C6" s="8" t="s">
        <v>8</v>
      </c>
      <c r="D6" s="10"/>
      <c r="E6" s="8" t="s">
        <v>9</v>
      </c>
      <c r="F6" s="9"/>
      <c r="G6" s="9"/>
      <c r="H6" s="10"/>
      <c r="I6" s="8" t="s">
        <v>10</v>
      </c>
      <c r="J6" s="9"/>
      <c r="K6" s="10"/>
    </row>
    <row r="7" ht="20.4" customHeight="1" spans="1:11">
      <c r="A7" s="8" t="s">
        <v>11</v>
      </c>
      <c r="B7" s="10"/>
      <c r="C7" s="8">
        <v>2.18</v>
      </c>
      <c r="D7" s="10"/>
      <c r="E7" s="8">
        <v>2.18</v>
      </c>
      <c r="F7" s="9"/>
      <c r="G7" s="9"/>
      <c r="H7" s="10"/>
      <c r="I7" s="29">
        <f t="shared" ref="I7:I9" si="0">E7/C7</f>
        <v>1</v>
      </c>
      <c r="J7" s="30"/>
      <c r="K7" s="31"/>
    </row>
    <row r="8" ht="20.4" customHeight="1" spans="1:11">
      <c r="A8" s="8" t="s">
        <v>12</v>
      </c>
      <c r="B8" s="10"/>
      <c r="C8" s="8">
        <v>2.18</v>
      </c>
      <c r="D8" s="10"/>
      <c r="E8" s="8">
        <v>2.18</v>
      </c>
      <c r="F8" s="9"/>
      <c r="G8" s="9"/>
      <c r="H8" s="10"/>
      <c r="I8" s="29">
        <f t="shared" si="0"/>
        <v>1</v>
      </c>
      <c r="J8" s="30"/>
      <c r="K8" s="31"/>
    </row>
    <row r="9" ht="20.4" customHeight="1" spans="1:11">
      <c r="A9" s="8" t="s">
        <v>13</v>
      </c>
      <c r="B9" s="10"/>
      <c r="C9" s="8"/>
      <c r="D9" s="10"/>
      <c r="E9" s="8"/>
      <c r="F9" s="9"/>
      <c r="G9" s="9"/>
      <c r="H9" s="10"/>
      <c r="I9" s="29" t="e">
        <f t="shared" si="0"/>
        <v>#DIV/0!</v>
      </c>
      <c r="J9" s="30"/>
      <c r="K9" s="31"/>
    </row>
    <row r="10" ht="20.4" customHeight="1" spans="1:11">
      <c r="A10" s="11" t="s">
        <v>14</v>
      </c>
      <c r="B10" s="8" t="s">
        <v>15</v>
      </c>
      <c r="C10" s="9"/>
      <c r="D10" s="9"/>
      <c r="E10" s="9"/>
      <c r="F10" s="10"/>
      <c r="G10" s="9" t="s">
        <v>16</v>
      </c>
      <c r="H10" s="9"/>
      <c r="I10" s="9"/>
      <c r="J10" s="9"/>
      <c r="K10" s="10"/>
    </row>
    <row r="11" ht="80" customHeight="1" spans="1:11">
      <c r="A11" s="12"/>
      <c r="B11" s="36" t="s">
        <v>364</v>
      </c>
      <c r="C11" s="37"/>
      <c r="D11" s="37"/>
      <c r="E11" s="37"/>
      <c r="F11" s="38"/>
      <c r="G11" s="39" t="s">
        <v>365</v>
      </c>
      <c r="H11" s="13"/>
      <c r="I11" s="13"/>
      <c r="J11" s="13"/>
      <c r="K11" s="14"/>
    </row>
    <row r="12" ht="26.4" customHeight="1" spans="1:11">
      <c r="A12" s="15" t="s">
        <v>19</v>
      </c>
      <c r="B12" s="16" t="s">
        <v>20</v>
      </c>
      <c r="C12" s="17"/>
      <c r="D12" s="15" t="s">
        <v>21</v>
      </c>
      <c r="E12" s="16" t="s">
        <v>22</v>
      </c>
      <c r="F12" s="17"/>
      <c r="G12" s="16" t="s">
        <v>23</v>
      </c>
      <c r="H12" s="17"/>
      <c r="I12" s="32" t="s">
        <v>24</v>
      </c>
      <c r="J12" s="17" t="s">
        <v>25</v>
      </c>
      <c r="K12" s="33" t="s">
        <v>26</v>
      </c>
    </row>
    <row r="13" ht="20.4" customHeight="1" spans="1:11">
      <c r="A13" s="15" t="s">
        <v>27</v>
      </c>
      <c r="B13" s="15"/>
      <c r="C13" s="15"/>
      <c r="D13" s="15"/>
      <c r="E13" s="15"/>
      <c r="F13" s="15"/>
      <c r="G13" s="15"/>
      <c r="H13" s="15"/>
      <c r="I13" s="15">
        <f>SUM(I14:I20)</f>
        <v>100</v>
      </c>
      <c r="J13" s="15">
        <f>SUM(J14:J20)</f>
        <v>100</v>
      </c>
      <c r="K13" s="33"/>
    </row>
    <row r="14" ht="20.4" customHeight="1" spans="1:11">
      <c r="A14" s="19" t="s">
        <v>28</v>
      </c>
      <c r="B14" s="19"/>
      <c r="C14" s="19"/>
      <c r="D14" s="19"/>
      <c r="E14" s="20">
        <v>1</v>
      </c>
      <c r="F14" s="20"/>
      <c r="G14" s="20">
        <v>1</v>
      </c>
      <c r="H14" s="20"/>
      <c r="I14" s="15">
        <v>10</v>
      </c>
      <c r="J14" s="15">
        <v>10</v>
      </c>
      <c r="K14" s="34"/>
    </row>
    <row r="15" ht="20.4" customHeight="1" spans="1:11">
      <c r="A15" s="21" t="s">
        <v>29</v>
      </c>
      <c r="B15" s="22" t="s">
        <v>30</v>
      </c>
      <c r="C15" s="22"/>
      <c r="D15" s="19" t="s">
        <v>366</v>
      </c>
      <c r="E15" s="24" t="s">
        <v>81</v>
      </c>
      <c r="F15" s="26">
        <v>500</v>
      </c>
      <c r="G15" s="24" t="s">
        <v>73</v>
      </c>
      <c r="H15" s="26">
        <v>500</v>
      </c>
      <c r="I15" s="35">
        <v>15</v>
      </c>
      <c r="J15" s="35">
        <v>15</v>
      </c>
      <c r="K15" s="34"/>
    </row>
    <row r="16" ht="20.4" customHeight="1" spans="1:11">
      <c r="A16" s="21" t="s">
        <v>29</v>
      </c>
      <c r="B16" s="22" t="s">
        <v>33</v>
      </c>
      <c r="C16" s="22"/>
      <c r="D16" s="19" t="s">
        <v>367</v>
      </c>
      <c r="E16" s="24" t="s">
        <v>73</v>
      </c>
      <c r="F16" s="25">
        <v>1</v>
      </c>
      <c r="G16" s="24" t="s">
        <v>73</v>
      </c>
      <c r="H16" s="25">
        <v>1</v>
      </c>
      <c r="I16" s="35">
        <v>15</v>
      </c>
      <c r="J16" s="35">
        <v>15</v>
      </c>
      <c r="K16" s="34"/>
    </row>
    <row r="17" ht="20.4" customHeight="1" spans="1:11">
      <c r="A17" s="21" t="s">
        <v>29</v>
      </c>
      <c r="B17" s="22" t="s">
        <v>35</v>
      </c>
      <c r="C17" s="22"/>
      <c r="D17" s="19" t="s">
        <v>368</v>
      </c>
      <c r="E17" s="24" t="s">
        <v>73</v>
      </c>
      <c r="F17" s="25">
        <v>1</v>
      </c>
      <c r="G17" s="24" t="s">
        <v>73</v>
      </c>
      <c r="H17" s="25">
        <v>1</v>
      </c>
      <c r="I17" s="35">
        <v>15</v>
      </c>
      <c r="J17" s="35">
        <v>15</v>
      </c>
      <c r="K17" s="34"/>
    </row>
    <row r="18" ht="31" customHeight="1" spans="1:11">
      <c r="A18" s="21" t="s">
        <v>41</v>
      </c>
      <c r="B18" s="22" t="s">
        <v>43</v>
      </c>
      <c r="C18" s="22"/>
      <c r="D18" s="40" t="s">
        <v>369</v>
      </c>
      <c r="E18" s="24" t="s">
        <v>78</v>
      </c>
      <c r="F18" s="26" t="s">
        <v>103</v>
      </c>
      <c r="G18" s="24" t="s">
        <v>78</v>
      </c>
      <c r="H18" s="26" t="s">
        <v>103</v>
      </c>
      <c r="I18" s="35">
        <v>25</v>
      </c>
      <c r="J18" s="35">
        <v>25</v>
      </c>
      <c r="K18" s="34"/>
    </row>
    <row r="19" ht="20.4" customHeight="1" spans="1:11">
      <c r="A19" s="21" t="s">
        <v>48</v>
      </c>
      <c r="B19" s="22" t="s">
        <v>91</v>
      </c>
      <c r="C19" s="22"/>
      <c r="D19" s="19" t="s">
        <v>49</v>
      </c>
      <c r="E19" s="24" t="s">
        <v>81</v>
      </c>
      <c r="F19" s="25">
        <v>0.95</v>
      </c>
      <c r="G19" s="24" t="s">
        <v>81</v>
      </c>
      <c r="H19" s="25">
        <v>0.95</v>
      </c>
      <c r="I19" s="35">
        <v>10</v>
      </c>
      <c r="J19" s="35">
        <v>10</v>
      </c>
      <c r="K19" s="34"/>
    </row>
    <row r="20" ht="34" customHeight="1" spans="1:11">
      <c r="A20" s="21" t="s">
        <v>37</v>
      </c>
      <c r="B20" s="22" t="s">
        <v>82</v>
      </c>
      <c r="C20" s="22"/>
      <c r="D20" s="19" t="s">
        <v>167</v>
      </c>
      <c r="E20" s="24" t="str">
        <f>E17</f>
        <v>＝</v>
      </c>
      <c r="F20" s="26" t="s">
        <v>370</v>
      </c>
      <c r="G20" s="24" t="str">
        <f>G17</f>
        <v>＝</v>
      </c>
      <c r="H20" s="26" t="s">
        <v>370</v>
      </c>
      <c r="I20" s="35">
        <v>10</v>
      </c>
      <c r="J20" s="35">
        <v>10</v>
      </c>
      <c r="K20" s="34"/>
    </row>
    <row r="21" ht="37.8" customHeight="1" spans="1:11">
      <c r="A21" s="27" t="s">
        <v>51</v>
      </c>
      <c r="B21" s="28"/>
      <c r="C21" s="28"/>
      <c r="D21" s="28"/>
      <c r="E21" s="28"/>
      <c r="F21" s="28"/>
      <c r="G21" s="28"/>
      <c r="H21" s="28"/>
      <c r="I21" s="28"/>
      <c r="J21" s="28"/>
      <c r="K21" s="28"/>
    </row>
  </sheetData>
  <mergeCells count="43">
    <mergeCell ref="A2:K2"/>
    <mergeCell ref="B3:D3"/>
    <mergeCell ref="E3:G3"/>
    <mergeCell ref="H3:K3"/>
    <mergeCell ref="B4:D4"/>
    <mergeCell ref="E4:G4"/>
    <mergeCell ref="H4:K4"/>
    <mergeCell ref="A5:K5"/>
    <mergeCell ref="A6:B6"/>
    <mergeCell ref="C6:D6"/>
    <mergeCell ref="E6:H6"/>
    <mergeCell ref="I6:K6"/>
    <mergeCell ref="A7:B7"/>
    <mergeCell ref="C7:D7"/>
    <mergeCell ref="E7:H7"/>
    <mergeCell ref="I7:K7"/>
    <mergeCell ref="A8:B8"/>
    <mergeCell ref="C8:D8"/>
    <mergeCell ref="E8:H8"/>
    <mergeCell ref="I8:K8"/>
    <mergeCell ref="A9:B9"/>
    <mergeCell ref="C9:D9"/>
    <mergeCell ref="E9:H9"/>
    <mergeCell ref="I9:K9"/>
    <mergeCell ref="B10:F10"/>
    <mergeCell ref="G10:K10"/>
    <mergeCell ref="B11:F11"/>
    <mergeCell ref="G11:K11"/>
    <mergeCell ref="B12:C12"/>
    <mergeCell ref="E12:F12"/>
    <mergeCell ref="G12:H12"/>
    <mergeCell ref="A13:H13"/>
    <mergeCell ref="A14:D14"/>
    <mergeCell ref="E14:F14"/>
    <mergeCell ref="G14:H14"/>
    <mergeCell ref="B15:C15"/>
    <mergeCell ref="B16:C16"/>
    <mergeCell ref="B17:C17"/>
    <mergeCell ref="B18:C18"/>
    <mergeCell ref="B19:C19"/>
    <mergeCell ref="B20:C20"/>
    <mergeCell ref="A21:K21"/>
    <mergeCell ref="A10:A11"/>
  </mergeCells>
  <pageMargins left="0.75" right="0.75" top="1" bottom="1" header="0.5" footer="0.5"/>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2"/>
  <sheetViews>
    <sheetView workbookViewId="0">
      <selection activeCell="N19" sqref="N19"/>
    </sheetView>
  </sheetViews>
  <sheetFormatPr defaultColWidth="9" defaultRowHeight="13.5"/>
  <cols>
    <col min="1" max="1" width="9.88333333333333" customWidth="1"/>
    <col min="2" max="2" width="6.89166666666667" customWidth="1"/>
    <col min="3" max="3" width="9.125" customWidth="1"/>
    <col min="4" max="4" width="15.5" customWidth="1"/>
    <col min="5" max="5" width="5.88333333333333" customWidth="1"/>
    <col min="6" max="6" width="7.625" customWidth="1"/>
    <col min="7" max="7" width="5.88333333333333" customWidth="1"/>
    <col min="8" max="8" width="6.375" customWidth="1"/>
    <col min="9" max="9" width="7.5" customWidth="1"/>
    <col min="10" max="11" width="6.375" customWidth="1"/>
  </cols>
  <sheetData>
    <row r="1" customFormat="1" spans="1:1">
      <c r="A1" s="2"/>
    </row>
    <row r="2" ht="24" customHeight="1" spans="1:11">
      <c r="A2" s="3" t="s">
        <v>0</v>
      </c>
      <c r="B2" s="3"/>
      <c r="C2" s="3"/>
      <c r="D2" s="3"/>
      <c r="E2" s="3"/>
      <c r="F2" s="3"/>
      <c r="G2" s="3"/>
      <c r="H2" s="3"/>
      <c r="I2" s="3"/>
      <c r="J2" s="3"/>
      <c r="K2" s="3"/>
    </row>
    <row r="3" s="1" customFormat="1" ht="20.4" customHeight="1" spans="1:11">
      <c r="A3" s="4" t="s">
        <v>1</v>
      </c>
      <c r="B3" s="5" t="s">
        <v>371</v>
      </c>
      <c r="C3" s="6"/>
      <c r="D3" s="7"/>
      <c r="E3" s="8" t="s">
        <v>3</v>
      </c>
      <c r="F3" s="9"/>
      <c r="G3" s="9"/>
      <c r="H3" s="5">
        <v>2024</v>
      </c>
      <c r="I3" s="6"/>
      <c r="J3" s="6"/>
      <c r="K3" s="7"/>
    </row>
    <row r="4" ht="20.4" customHeight="1" spans="1:11">
      <c r="A4" s="4" t="s">
        <v>4</v>
      </c>
      <c r="B4" s="5" t="s">
        <v>5</v>
      </c>
      <c r="C4" s="6"/>
      <c r="D4" s="7"/>
      <c r="E4" s="8" t="s">
        <v>6</v>
      </c>
      <c r="F4" s="9"/>
      <c r="G4" s="10"/>
      <c r="H4" s="11" t="s">
        <v>5</v>
      </c>
      <c r="I4" s="11"/>
      <c r="J4" s="11"/>
      <c r="K4" s="11"/>
    </row>
    <row r="5" ht="20.4" customHeight="1" spans="1:11">
      <c r="A5" s="8" t="s">
        <v>7</v>
      </c>
      <c r="B5" s="9"/>
      <c r="C5" s="9"/>
      <c r="D5" s="9"/>
      <c r="E5" s="9"/>
      <c r="F5" s="9"/>
      <c r="G5" s="9"/>
      <c r="H5" s="9"/>
      <c r="I5" s="9"/>
      <c r="J5" s="9"/>
      <c r="K5" s="10"/>
    </row>
    <row r="6" ht="20.4" customHeight="1" spans="1:11">
      <c r="A6" s="8"/>
      <c r="B6" s="9"/>
      <c r="C6" s="8" t="s">
        <v>8</v>
      </c>
      <c r="D6" s="10"/>
      <c r="E6" s="8" t="s">
        <v>9</v>
      </c>
      <c r="F6" s="9"/>
      <c r="G6" s="9"/>
      <c r="H6" s="10"/>
      <c r="I6" s="8" t="s">
        <v>10</v>
      </c>
      <c r="J6" s="9"/>
      <c r="K6" s="10"/>
    </row>
    <row r="7" ht="20.4" customHeight="1" spans="1:11">
      <c r="A7" s="8" t="s">
        <v>11</v>
      </c>
      <c r="B7" s="10"/>
      <c r="C7" s="8">
        <v>4</v>
      </c>
      <c r="D7" s="10"/>
      <c r="E7" s="8">
        <v>4</v>
      </c>
      <c r="F7" s="9"/>
      <c r="G7" s="9"/>
      <c r="H7" s="10"/>
      <c r="I7" s="29">
        <f t="shared" ref="I7:I9" si="0">E7/C7</f>
        <v>1</v>
      </c>
      <c r="J7" s="30"/>
      <c r="K7" s="31"/>
    </row>
    <row r="8" ht="20.4" customHeight="1" spans="1:11">
      <c r="A8" s="8" t="s">
        <v>12</v>
      </c>
      <c r="B8" s="10"/>
      <c r="C8" s="8">
        <v>4</v>
      </c>
      <c r="D8" s="10"/>
      <c r="E8" s="8">
        <v>4</v>
      </c>
      <c r="F8" s="9"/>
      <c r="G8" s="9"/>
      <c r="H8" s="10"/>
      <c r="I8" s="29">
        <f t="shared" si="0"/>
        <v>1</v>
      </c>
      <c r="J8" s="30"/>
      <c r="K8" s="31"/>
    </row>
    <row r="9" ht="20.4" customHeight="1" spans="1:11">
      <c r="A9" s="8" t="s">
        <v>13</v>
      </c>
      <c r="B9" s="10"/>
      <c r="C9" s="8"/>
      <c r="D9" s="10"/>
      <c r="E9" s="8"/>
      <c r="F9" s="9"/>
      <c r="G9" s="9"/>
      <c r="H9" s="10"/>
      <c r="I9" s="29" t="e">
        <f t="shared" si="0"/>
        <v>#DIV/0!</v>
      </c>
      <c r="J9" s="30"/>
      <c r="K9" s="31"/>
    </row>
    <row r="10" ht="20.4" customHeight="1" spans="1:11">
      <c r="A10" s="11" t="s">
        <v>14</v>
      </c>
      <c r="B10" s="8" t="s">
        <v>15</v>
      </c>
      <c r="C10" s="9"/>
      <c r="D10" s="9"/>
      <c r="E10" s="9"/>
      <c r="F10" s="10"/>
      <c r="G10" s="9" t="s">
        <v>16</v>
      </c>
      <c r="H10" s="9"/>
      <c r="I10" s="9"/>
      <c r="J10" s="9"/>
      <c r="K10" s="10"/>
    </row>
    <row r="11" ht="80" customHeight="1" spans="1:11">
      <c r="A11" s="12"/>
      <c r="B11" s="36" t="s">
        <v>372</v>
      </c>
      <c r="C11" s="37"/>
      <c r="D11" s="37"/>
      <c r="E11" s="37"/>
      <c r="F11" s="38"/>
      <c r="G11" s="39" t="s">
        <v>373</v>
      </c>
      <c r="H11" s="13"/>
      <c r="I11" s="13"/>
      <c r="J11" s="13"/>
      <c r="K11" s="14"/>
    </row>
    <row r="12" ht="26.4" customHeight="1" spans="1:11">
      <c r="A12" s="15" t="s">
        <v>19</v>
      </c>
      <c r="B12" s="16" t="s">
        <v>20</v>
      </c>
      <c r="C12" s="17"/>
      <c r="D12" s="15" t="s">
        <v>21</v>
      </c>
      <c r="E12" s="16" t="s">
        <v>22</v>
      </c>
      <c r="F12" s="17"/>
      <c r="G12" s="16" t="s">
        <v>23</v>
      </c>
      <c r="H12" s="17"/>
      <c r="I12" s="32" t="s">
        <v>24</v>
      </c>
      <c r="J12" s="17" t="s">
        <v>25</v>
      </c>
      <c r="K12" s="33" t="s">
        <v>26</v>
      </c>
    </row>
    <row r="13" ht="20.4" customHeight="1" spans="1:11">
      <c r="A13" s="15" t="s">
        <v>27</v>
      </c>
      <c r="B13" s="15"/>
      <c r="C13" s="15"/>
      <c r="D13" s="15"/>
      <c r="E13" s="15"/>
      <c r="F13" s="15"/>
      <c r="G13" s="15"/>
      <c r="H13" s="15"/>
      <c r="I13" s="15">
        <f>SUM(I14:I21)</f>
        <v>100</v>
      </c>
      <c r="J13" s="15">
        <f>SUM(J14:J21)</f>
        <v>100</v>
      </c>
      <c r="K13" s="33"/>
    </row>
    <row r="14" ht="20.4" customHeight="1" spans="1:11">
      <c r="A14" s="19" t="s">
        <v>28</v>
      </c>
      <c r="B14" s="19"/>
      <c r="C14" s="19"/>
      <c r="D14" s="19"/>
      <c r="E14" s="20">
        <v>1</v>
      </c>
      <c r="F14" s="20"/>
      <c r="G14" s="20">
        <v>1</v>
      </c>
      <c r="H14" s="20"/>
      <c r="I14" s="15">
        <v>10</v>
      </c>
      <c r="J14" s="15">
        <v>10</v>
      </c>
      <c r="K14" s="34"/>
    </row>
    <row r="15" ht="20.4" customHeight="1" spans="1:11">
      <c r="A15" s="21" t="s">
        <v>29</v>
      </c>
      <c r="B15" s="22" t="s">
        <v>30</v>
      </c>
      <c r="C15" s="22"/>
      <c r="D15" s="19" t="s">
        <v>374</v>
      </c>
      <c r="E15" s="24" t="s">
        <v>81</v>
      </c>
      <c r="F15" s="26">
        <v>30</v>
      </c>
      <c r="G15" s="24" t="s">
        <v>73</v>
      </c>
      <c r="H15" s="26">
        <v>39</v>
      </c>
      <c r="I15" s="35">
        <v>10</v>
      </c>
      <c r="J15" s="35">
        <v>10</v>
      </c>
      <c r="K15" s="34"/>
    </row>
    <row r="16" ht="20.4" customHeight="1" spans="1:11">
      <c r="A16" s="21"/>
      <c r="B16" s="22" t="s">
        <v>30</v>
      </c>
      <c r="C16" s="22"/>
      <c r="D16" s="19" t="s">
        <v>375</v>
      </c>
      <c r="E16" s="24" t="s">
        <v>81</v>
      </c>
      <c r="F16" s="26">
        <v>200</v>
      </c>
      <c r="G16" s="24" t="s">
        <v>81</v>
      </c>
      <c r="H16" s="26">
        <v>200</v>
      </c>
      <c r="I16" s="35">
        <v>5</v>
      </c>
      <c r="J16" s="35">
        <v>5</v>
      </c>
      <c r="K16" s="34"/>
    </row>
    <row r="17" ht="20.4" customHeight="1" spans="1:11">
      <c r="A17" s="21" t="s">
        <v>29</v>
      </c>
      <c r="B17" s="22" t="s">
        <v>33</v>
      </c>
      <c r="C17" s="22"/>
      <c r="D17" s="19" t="s">
        <v>34</v>
      </c>
      <c r="E17" s="24" t="s">
        <v>73</v>
      </c>
      <c r="F17" s="25">
        <v>1</v>
      </c>
      <c r="G17" s="24" t="s">
        <v>73</v>
      </c>
      <c r="H17" s="25">
        <v>1</v>
      </c>
      <c r="I17" s="35">
        <v>15</v>
      </c>
      <c r="J17" s="35">
        <v>15</v>
      </c>
      <c r="K17" s="34"/>
    </row>
    <row r="18" ht="20.4" customHeight="1" spans="1:11">
      <c r="A18" s="21" t="s">
        <v>29</v>
      </c>
      <c r="B18" s="22" t="s">
        <v>35</v>
      </c>
      <c r="C18" s="22"/>
      <c r="D18" s="19" t="s">
        <v>36</v>
      </c>
      <c r="E18" s="24" t="s">
        <v>73</v>
      </c>
      <c r="F18" s="25">
        <v>1</v>
      </c>
      <c r="G18" s="24" t="s">
        <v>73</v>
      </c>
      <c r="H18" s="25">
        <v>1</v>
      </c>
      <c r="I18" s="35">
        <v>15</v>
      </c>
      <c r="J18" s="35">
        <v>15</v>
      </c>
      <c r="K18" s="34"/>
    </row>
    <row r="19" ht="31" customHeight="1" spans="1:11">
      <c r="A19" s="21" t="s">
        <v>41</v>
      </c>
      <c r="B19" s="22" t="s">
        <v>43</v>
      </c>
      <c r="C19" s="22"/>
      <c r="D19" s="40" t="s">
        <v>376</v>
      </c>
      <c r="E19" s="24" t="s">
        <v>78</v>
      </c>
      <c r="F19" s="26" t="s">
        <v>103</v>
      </c>
      <c r="G19" s="24" t="s">
        <v>78</v>
      </c>
      <c r="H19" s="26" t="s">
        <v>103</v>
      </c>
      <c r="I19" s="35">
        <v>25</v>
      </c>
      <c r="J19" s="35">
        <v>25</v>
      </c>
      <c r="K19" s="34"/>
    </row>
    <row r="20" ht="20.4" customHeight="1" spans="1:11">
      <c r="A20" s="21" t="s">
        <v>48</v>
      </c>
      <c r="B20" s="22" t="s">
        <v>91</v>
      </c>
      <c r="C20" s="22"/>
      <c r="D20" s="19" t="s">
        <v>49</v>
      </c>
      <c r="E20" s="24" t="s">
        <v>81</v>
      </c>
      <c r="F20" s="25">
        <v>0.95</v>
      </c>
      <c r="G20" s="24" t="s">
        <v>81</v>
      </c>
      <c r="H20" s="25">
        <v>0.95</v>
      </c>
      <c r="I20" s="35">
        <v>10</v>
      </c>
      <c r="J20" s="35">
        <v>10</v>
      </c>
      <c r="K20" s="34"/>
    </row>
    <row r="21" ht="34" customHeight="1" spans="1:11">
      <c r="A21" s="21" t="s">
        <v>37</v>
      </c>
      <c r="B21" s="22" t="s">
        <v>82</v>
      </c>
      <c r="C21" s="22"/>
      <c r="D21" s="19" t="s">
        <v>167</v>
      </c>
      <c r="E21" s="24" t="str">
        <f>E18</f>
        <v>＝</v>
      </c>
      <c r="F21" s="26" t="s">
        <v>94</v>
      </c>
      <c r="G21" s="24" t="str">
        <f>G18</f>
        <v>＝</v>
      </c>
      <c r="H21" s="26" t="s">
        <v>94</v>
      </c>
      <c r="I21" s="35">
        <v>10</v>
      </c>
      <c r="J21" s="35">
        <v>10</v>
      </c>
      <c r="K21" s="34"/>
    </row>
    <row r="22" ht="37.8" customHeight="1" spans="1:11">
      <c r="A22" s="27" t="s">
        <v>51</v>
      </c>
      <c r="B22" s="28"/>
      <c r="C22" s="28"/>
      <c r="D22" s="28"/>
      <c r="E22" s="28"/>
      <c r="F22" s="28"/>
      <c r="G22" s="28"/>
      <c r="H22" s="28"/>
      <c r="I22" s="28"/>
      <c r="J22" s="28"/>
      <c r="K22" s="28"/>
    </row>
  </sheetData>
  <mergeCells count="44">
    <mergeCell ref="A2:K2"/>
    <mergeCell ref="B3:D3"/>
    <mergeCell ref="E3:G3"/>
    <mergeCell ref="H3:K3"/>
    <mergeCell ref="B4:D4"/>
    <mergeCell ref="E4:G4"/>
    <mergeCell ref="H4:K4"/>
    <mergeCell ref="A5:K5"/>
    <mergeCell ref="A6:B6"/>
    <mergeCell ref="C6:D6"/>
    <mergeCell ref="E6:H6"/>
    <mergeCell ref="I6:K6"/>
    <mergeCell ref="A7:B7"/>
    <mergeCell ref="C7:D7"/>
    <mergeCell ref="E7:H7"/>
    <mergeCell ref="I7:K7"/>
    <mergeCell ref="A8:B8"/>
    <mergeCell ref="C8:D8"/>
    <mergeCell ref="E8:H8"/>
    <mergeCell ref="I8:K8"/>
    <mergeCell ref="A9:B9"/>
    <mergeCell ref="C9:D9"/>
    <mergeCell ref="E9:H9"/>
    <mergeCell ref="I9:K9"/>
    <mergeCell ref="B10:F10"/>
    <mergeCell ref="G10:K10"/>
    <mergeCell ref="B11:F11"/>
    <mergeCell ref="G11:K11"/>
    <mergeCell ref="B12:C12"/>
    <mergeCell ref="E12:F12"/>
    <mergeCell ref="G12:H12"/>
    <mergeCell ref="A13:H13"/>
    <mergeCell ref="A14:D14"/>
    <mergeCell ref="E14:F14"/>
    <mergeCell ref="G14:H14"/>
    <mergeCell ref="B15:C15"/>
    <mergeCell ref="B16:C16"/>
    <mergeCell ref="B17:C17"/>
    <mergeCell ref="B18:C18"/>
    <mergeCell ref="B19:C19"/>
    <mergeCell ref="B20:C20"/>
    <mergeCell ref="B21:C21"/>
    <mergeCell ref="A22:K22"/>
    <mergeCell ref="A10:A11"/>
  </mergeCells>
  <pageMargins left="0.75" right="0.75" top="1" bottom="1" header="0.5" footer="0.5"/>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view="pageBreakPreview" zoomScaleNormal="100" workbookViewId="0">
      <selection activeCell="M20" sqref="M20"/>
    </sheetView>
  </sheetViews>
  <sheetFormatPr defaultColWidth="9" defaultRowHeight="13.5"/>
  <cols>
    <col min="1" max="1" width="9.25" customWidth="1"/>
    <col min="2" max="2" width="6.89166666666667" customWidth="1"/>
    <col min="3" max="3" width="8.75" customWidth="1"/>
    <col min="4" max="4" width="15.3833333333333" customWidth="1"/>
    <col min="5" max="5" width="8" customWidth="1"/>
    <col min="6" max="6" width="8.5" customWidth="1"/>
    <col min="7" max="7" width="8.13333333333333" customWidth="1"/>
    <col min="8" max="8" width="8" customWidth="1"/>
    <col min="9" max="10" width="10.1083333333333" customWidth="1"/>
    <col min="11" max="11" width="8.66666666666667" customWidth="1"/>
  </cols>
  <sheetData>
    <row r="1" customFormat="1" spans="1:1">
      <c r="A1" s="2"/>
    </row>
    <row r="2" ht="24" customHeight="1" spans="1:11">
      <c r="A2" s="3" t="s">
        <v>0</v>
      </c>
      <c r="B2" s="3"/>
      <c r="C2" s="3"/>
      <c r="D2" s="3"/>
      <c r="E2" s="3"/>
      <c r="F2" s="3"/>
      <c r="G2" s="3"/>
      <c r="H2" s="3"/>
      <c r="I2" s="3"/>
      <c r="J2" s="3"/>
      <c r="K2" s="3"/>
    </row>
    <row r="3" s="1" customFormat="1" ht="20.4" customHeight="1" spans="1:11">
      <c r="A3" s="4" t="s">
        <v>1</v>
      </c>
      <c r="B3" s="5" t="s">
        <v>377</v>
      </c>
      <c r="C3" s="6"/>
      <c r="D3" s="7"/>
      <c r="E3" s="8" t="s">
        <v>3</v>
      </c>
      <c r="F3" s="9"/>
      <c r="G3" s="9"/>
      <c r="H3" s="5">
        <v>2024</v>
      </c>
      <c r="I3" s="6"/>
      <c r="J3" s="6"/>
      <c r="K3" s="7"/>
    </row>
    <row r="4" ht="20.4" customHeight="1" spans="1:11">
      <c r="A4" s="4" t="s">
        <v>4</v>
      </c>
      <c r="B4" s="5" t="s">
        <v>5</v>
      </c>
      <c r="C4" s="6"/>
      <c r="D4" s="7"/>
      <c r="E4" s="8" t="s">
        <v>6</v>
      </c>
      <c r="F4" s="9"/>
      <c r="G4" s="10"/>
      <c r="H4" s="11" t="s">
        <v>5</v>
      </c>
      <c r="I4" s="11"/>
      <c r="J4" s="11"/>
      <c r="K4" s="11"/>
    </row>
    <row r="5" ht="20.4" customHeight="1" spans="1:11">
      <c r="A5" s="8" t="s">
        <v>7</v>
      </c>
      <c r="B5" s="9"/>
      <c r="C5" s="9"/>
      <c r="D5" s="9"/>
      <c r="E5" s="9"/>
      <c r="F5" s="9"/>
      <c r="G5" s="9"/>
      <c r="H5" s="9"/>
      <c r="I5" s="9"/>
      <c r="J5" s="9"/>
      <c r="K5" s="10"/>
    </row>
    <row r="6" ht="20.4" customHeight="1" spans="1:11">
      <c r="A6" s="8"/>
      <c r="B6" s="9"/>
      <c r="C6" s="8" t="s">
        <v>8</v>
      </c>
      <c r="D6" s="10"/>
      <c r="E6" s="8" t="s">
        <v>9</v>
      </c>
      <c r="F6" s="9"/>
      <c r="G6" s="9"/>
      <c r="H6" s="10"/>
      <c r="I6" s="8" t="s">
        <v>10</v>
      </c>
      <c r="J6" s="9"/>
      <c r="K6" s="10"/>
    </row>
    <row r="7" ht="20.4" customHeight="1" spans="1:11">
      <c r="A7" s="8" t="s">
        <v>11</v>
      </c>
      <c r="B7" s="10"/>
      <c r="C7" s="8">
        <v>1.4</v>
      </c>
      <c r="D7" s="10"/>
      <c r="E7" s="8">
        <v>1.4</v>
      </c>
      <c r="F7" s="9"/>
      <c r="G7" s="9"/>
      <c r="H7" s="10"/>
      <c r="I7" s="29">
        <f t="shared" ref="I7:I9" si="0">E7/C7</f>
        <v>1</v>
      </c>
      <c r="J7" s="30"/>
      <c r="K7" s="31"/>
    </row>
    <row r="8" ht="20.4" customHeight="1" spans="1:11">
      <c r="A8" s="8" t="s">
        <v>12</v>
      </c>
      <c r="B8" s="10"/>
      <c r="C8" s="8">
        <v>1.4</v>
      </c>
      <c r="D8" s="10"/>
      <c r="E8" s="8">
        <v>1.4</v>
      </c>
      <c r="F8" s="9"/>
      <c r="G8" s="9"/>
      <c r="H8" s="10"/>
      <c r="I8" s="29">
        <f t="shared" si="0"/>
        <v>1</v>
      </c>
      <c r="J8" s="30"/>
      <c r="K8" s="31"/>
    </row>
    <row r="9" ht="20.4" customHeight="1" spans="1:11">
      <c r="A9" s="8" t="s">
        <v>13</v>
      </c>
      <c r="B9" s="10"/>
      <c r="C9" s="8"/>
      <c r="D9" s="10"/>
      <c r="E9" s="8"/>
      <c r="F9" s="9"/>
      <c r="G9" s="9"/>
      <c r="H9" s="10"/>
      <c r="I9" s="29" t="e">
        <f t="shared" si="0"/>
        <v>#DIV/0!</v>
      </c>
      <c r="J9" s="30"/>
      <c r="K9" s="31"/>
    </row>
    <row r="10" ht="20.4" customHeight="1" spans="1:11">
      <c r="A10" s="11" t="s">
        <v>14</v>
      </c>
      <c r="B10" s="8" t="s">
        <v>15</v>
      </c>
      <c r="C10" s="9"/>
      <c r="D10" s="9"/>
      <c r="E10" s="9"/>
      <c r="F10" s="10"/>
      <c r="G10" s="9" t="s">
        <v>16</v>
      </c>
      <c r="H10" s="9"/>
      <c r="I10" s="9"/>
      <c r="J10" s="9"/>
      <c r="K10" s="10"/>
    </row>
    <row r="11" ht="75" customHeight="1" spans="1:11">
      <c r="A11" s="12"/>
      <c r="B11" s="13" t="s">
        <v>378</v>
      </c>
      <c r="C11" s="13"/>
      <c r="D11" s="13"/>
      <c r="E11" s="13"/>
      <c r="F11" s="14"/>
      <c r="G11" s="13" t="s">
        <v>379</v>
      </c>
      <c r="H11" s="13"/>
      <c r="I11" s="13"/>
      <c r="J11" s="13"/>
      <c r="K11" s="14"/>
    </row>
    <row r="12" ht="26.4" customHeight="1" spans="1:11">
      <c r="A12" s="15" t="s">
        <v>19</v>
      </c>
      <c r="B12" s="16" t="s">
        <v>20</v>
      </c>
      <c r="C12" s="17"/>
      <c r="D12" s="15" t="s">
        <v>21</v>
      </c>
      <c r="E12" s="16" t="s">
        <v>22</v>
      </c>
      <c r="F12" s="17"/>
      <c r="G12" s="16" t="s">
        <v>23</v>
      </c>
      <c r="H12" s="17"/>
      <c r="I12" s="32" t="s">
        <v>24</v>
      </c>
      <c r="J12" s="17" t="s">
        <v>25</v>
      </c>
      <c r="K12" s="33" t="s">
        <v>26</v>
      </c>
    </row>
    <row r="13" ht="20.4" customHeight="1" spans="1:11">
      <c r="A13" s="15" t="s">
        <v>27</v>
      </c>
      <c r="B13" s="15"/>
      <c r="C13" s="15"/>
      <c r="D13" s="15"/>
      <c r="E13" s="15"/>
      <c r="F13" s="15"/>
      <c r="G13" s="15"/>
      <c r="H13" s="15"/>
      <c r="I13" s="15">
        <f>SUM(I14:I22)</f>
        <v>100</v>
      </c>
      <c r="J13" s="15">
        <f>SUM(J14:J22)</f>
        <v>100</v>
      </c>
      <c r="K13" s="33"/>
    </row>
    <row r="14" ht="33" customHeight="1" spans="1:11">
      <c r="A14" s="19" t="s">
        <v>28</v>
      </c>
      <c r="B14" s="19"/>
      <c r="C14" s="19"/>
      <c r="D14" s="19"/>
      <c r="E14" s="20">
        <v>1</v>
      </c>
      <c r="F14" s="20"/>
      <c r="G14" s="20">
        <v>1</v>
      </c>
      <c r="H14" s="20"/>
      <c r="I14" s="15">
        <v>10</v>
      </c>
      <c r="J14" s="15">
        <v>10</v>
      </c>
      <c r="K14" s="34"/>
    </row>
    <row r="15" ht="20.4" customHeight="1" spans="1:11">
      <c r="A15" s="21" t="s">
        <v>29</v>
      </c>
      <c r="B15" s="22" t="s">
        <v>33</v>
      </c>
      <c r="C15" s="22"/>
      <c r="D15" s="23" t="s">
        <v>380</v>
      </c>
      <c r="E15" s="24" t="s">
        <v>73</v>
      </c>
      <c r="F15" s="25">
        <v>0</v>
      </c>
      <c r="G15" s="24" t="s">
        <v>73</v>
      </c>
      <c r="H15" s="25">
        <v>0</v>
      </c>
      <c r="I15" s="35">
        <v>15</v>
      </c>
      <c r="J15" s="35">
        <v>15</v>
      </c>
      <c r="K15" s="34"/>
    </row>
    <row r="16" ht="20.4" customHeight="1" spans="1:11">
      <c r="A16" s="21" t="s">
        <v>41</v>
      </c>
      <c r="B16" s="22" t="s">
        <v>47</v>
      </c>
      <c r="C16" s="22"/>
      <c r="D16" s="19" t="s">
        <v>381</v>
      </c>
      <c r="E16" s="24" t="s">
        <v>78</v>
      </c>
      <c r="F16" s="26" t="s">
        <v>382</v>
      </c>
      <c r="G16" s="24" t="s">
        <v>78</v>
      </c>
      <c r="H16" s="26" t="s">
        <v>382</v>
      </c>
      <c r="I16" s="35">
        <v>15</v>
      </c>
      <c r="J16" s="35">
        <v>15</v>
      </c>
      <c r="K16" s="34"/>
    </row>
    <row r="17" ht="20.4" customHeight="1" spans="1:11">
      <c r="A17" s="21" t="s">
        <v>29</v>
      </c>
      <c r="B17" s="22" t="s">
        <v>35</v>
      </c>
      <c r="C17" s="22"/>
      <c r="D17" s="19" t="s">
        <v>89</v>
      </c>
      <c r="E17" s="24" t="s">
        <v>73</v>
      </c>
      <c r="F17" s="25">
        <v>1</v>
      </c>
      <c r="G17" s="24" t="s">
        <v>73</v>
      </c>
      <c r="H17" s="25">
        <v>1</v>
      </c>
      <c r="I17" s="35">
        <v>10</v>
      </c>
      <c r="J17" s="35">
        <v>10</v>
      </c>
      <c r="K17" s="34"/>
    </row>
    <row r="18" ht="20.4" customHeight="1" spans="1:11">
      <c r="A18" s="21" t="s">
        <v>29</v>
      </c>
      <c r="B18" s="22" t="s">
        <v>30</v>
      </c>
      <c r="C18" s="22"/>
      <c r="D18" s="19" t="s">
        <v>383</v>
      </c>
      <c r="E18" s="24" t="s">
        <v>81</v>
      </c>
      <c r="F18" s="26">
        <v>2</v>
      </c>
      <c r="G18" s="24" t="s">
        <v>81</v>
      </c>
      <c r="H18" s="26">
        <v>2</v>
      </c>
      <c r="I18" s="35">
        <v>5</v>
      </c>
      <c r="J18" s="35">
        <v>5</v>
      </c>
      <c r="K18" s="34"/>
    </row>
    <row r="19" ht="20.4" customHeight="1" spans="1:11">
      <c r="A19" s="21" t="s">
        <v>29</v>
      </c>
      <c r="B19" s="22" t="s">
        <v>30</v>
      </c>
      <c r="C19" s="22"/>
      <c r="D19" s="19" t="s">
        <v>384</v>
      </c>
      <c r="E19" s="24" t="s">
        <v>81</v>
      </c>
      <c r="F19" s="26">
        <v>30</v>
      </c>
      <c r="G19" s="24" t="s">
        <v>81</v>
      </c>
      <c r="H19" s="26">
        <v>33</v>
      </c>
      <c r="I19" s="35">
        <v>10</v>
      </c>
      <c r="J19" s="35">
        <v>10</v>
      </c>
      <c r="K19" s="34"/>
    </row>
    <row r="20" ht="20.4" customHeight="1" spans="1:11">
      <c r="A20" s="21" t="s">
        <v>41</v>
      </c>
      <c r="B20" s="22" t="s">
        <v>43</v>
      </c>
      <c r="C20" s="22"/>
      <c r="D20" s="19" t="s">
        <v>385</v>
      </c>
      <c r="E20" s="24" t="s">
        <v>78</v>
      </c>
      <c r="F20" s="26" t="s">
        <v>103</v>
      </c>
      <c r="G20" s="24" t="s">
        <v>78</v>
      </c>
      <c r="H20" s="26" t="s">
        <v>103</v>
      </c>
      <c r="I20" s="35">
        <v>15</v>
      </c>
      <c r="J20" s="35">
        <v>15</v>
      </c>
      <c r="K20" s="34"/>
    </row>
    <row r="21" ht="20.4" customHeight="1" spans="1:11">
      <c r="A21" s="21" t="s">
        <v>48</v>
      </c>
      <c r="B21" s="22" t="s">
        <v>91</v>
      </c>
      <c r="C21" s="22"/>
      <c r="D21" s="19" t="s">
        <v>49</v>
      </c>
      <c r="E21" s="24" t="s">
        <v>81</v>
      </c>
      <c r="F21" s="25">
        <v>0.95</v>
      </c>
      <c r="G21" s="24" t="s">
        <v>81</v>
      </c>
      <c r="H21" s="25">
        <v>0.95</v>
      </c>
      <c r="I21" s="35">
        <v>10</v>
      </c>
      <c r="J21" s="35">
        <v>10</v>
      </c>
      <c r="K21" s="34"/>
    </row>
    <row r="22" ht="33" customHeight="1" spans="1:11">
      <c r="A22" s="21" t="s">
        <v>37</v>
      </c>
      <c r="B22" s="22" t="s">
        <v>82</v>
      </c>
      <c r="C22" s="22"/>
      <c r="D22" s="19" t="s">
        <v>147</v>
      </c>
      <c r="E22" s="24" t="s">
        <v>70</v>
      </c>
      <c r="F22" s="26" t="s">
        <v>386</v>
      </c>
      <c r="G22" s="24" t="s">
        <v>73</v>
      </c>
      <c r="H22" s="26" t="s">
        <v>386</v>
      </c>
      <c r="I22" s="35">
        <v>10</v>
      </c>
      <c r="J22" s="35">
        <v>10</v>
      </c>
      <c r="K22" s="34"/>
    </row>
    <row r="23" ht="37.8" customHeight="1" spans="1:11">
      <c r="A23" s="27" t="s">
        <v>51</v>
      </c>
      <c r="B23" s="28"/>
      <c r="C23" s="28"/>
      <c r="D23" s="28"/>
      <c r="E23" s="28"/>
      <c r="F23" s="28"/>
      <c r="G23" s="28"/>
      <c r="H23" s="28"/>
      <c r="I23" s="28"/>
      <c r="J23" s="28"/>
      <c r="K23" s="28"/>
    </row>
  </sheetData>
  <mergeCells count="45">
    <mergeCell ref="A2:K2"/>
    <mergeCell ref="B3:D3"/>
    <mergeCell ref="E3:G3"/>
    <mergeCell ref="H3:K3"/>
    <mergeCell ref="B4:D4"/>
    <mergeCell ref="E4:G4"/>
    <mergeCell ref="H4:K4"/>
    <mergeCell ref="A5:K5"/>
    <mergeCell ref="A6:B6"/>
    <mergeCell ref="C6:D6"/>
    <mergeCell ref="E6:H6"/>
    <mergeCell ref="I6:K6"/>
    <mergeCell ref="A7:B7"/>
    <mergeCell ref="C7:D7"/>
    <mergeCell ref="E7:H7"/>
    <mergeCell ref="I7:K7"/>
    <mergeCell ref="A8:B8"/>
    <mergeCell ref="C8:D8"/>
    <mergeCell ref="E8:H8"/>
    <mergeCell ref="I8:K8"/>
    <mergeCell ref="A9:B9"/>
    <mergeCell ref="C9:D9"/>
    <mergeCell ref="E9:H9"/>
    <mergeCell ref="I9:K9"/>
    <mergeCell ref="B10:F10"/>
    <mergeCell ref="G10:K10"/>
    <mergeCell ref="B11:F11"/>
    <mergeCell ref="G11:K11"/>
    <mergeCell ref="B12:C12"/>
    <mergeCell ref="E12:F12"/>
    <mergeCell ref="G12:H12"/>
    <mergeCell ref="A13:H13"/>
    <mergeCell ref="A14:D14"/>
    <mergeCell ref="E14:F14"/>
    <mergeCell ref="G14:H14"/>
    <mergeCell ref="B15:C15"/>
    <mergeCell ref="B16:C16"/>
    <mergeCell ref="B17:C17"/>
    <mergeCell ref="B18:C18"/>
    <mergeCell ref="B19:C19"/>
    <mergeCell ref="B20:C20"/>
    <mergeCell ref="B21:C21"/>
    <mergeCell ref="B22:C22"/>
    <mergeCell ref="A23:K23"/>
    <mergeCell ref="A10:A11"/>
  </mergeCells>
  <pageMargins left="0.75" right="0.75" top="1" bottom="1" header="0.5" footer="0.5"/>
  <pageSetup paperSize="9" scale="86"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2"/>
  <sheetViews>
    <sheetView tabSelected="1" view="pageBreakPreview" zoomScaleNormal="100" workbookViewId="0">
      <selection activeCell="P20" sqref="P20"/>
    </sheetView>
  </sheetViews>
  <sheetFormatPr defaultColWidth="9" defaultRowHeight="13.5"/>
  <cols>
    <col min="1" max="1" width="9.13333333333333" customWidth="1"/>
    <col min="2" max="2" width="6.89166666666667" customWidth="1"/>
    <col min="3" max="3" width="8.63333333333333" customWidth="1"/>
    <col min="4" max="4" width="15.8833333333333" customWidth="1"/>
    <col min="5" max="8" width="6.63333333333333" customWidth="1"/>
    <col min="9" max="10" width="10.1083333333333" customWidth="1"/>
    <col min="11" max="11" width="8.66666666666667" customWidth="1"/>
  </cols>
  <sheetData>
    <row r="1" customFormat="1" spans="1:1">
      <c r="A1" s="2"/>
    </row>
    <row r="2" ht="24" customHeight="1" spans="1:11">
      <c r="A2" s="3" t="s">
        <v>0</v>
      </c>
      <c r="B2" s="3"/>
      <c r="C2" s="3"/>
      <c r="D2" s="3"/>
      <c r="E2" s="3"/>
      <c r="F2" s="3"/>
      <c r="G2" s="3"/>
      <c r="H2" s="3"/>
      <c r="I2" s="3"/>
      <c r="J2" s="3"/>
      <c r="K2" s="3"/>
    </row>
    <row r="3" s="1" customFormat="1" ht="20.4" customHeight="1" spans="1:11">
      <c r="A3" s="4" t="s">
        <v>1</v>
      </c>
      <c r="B3" s="5" t="s">
        <v>387</v>
      </c>
      <c r="C3" s="6"/>
      <c r="D3" s="7"/>
      <c r="E3" s="8" t="s">
        <v>3</v>
      </c>
      <c r="F3" s="9"/>
      <c r="G3" s="9"/>
      <c r="H3" s="5">
        <v>2024</v>
      </c>
      <c r="I3" s="6"/>
      <c r="J3" s="6"/>
      <c r="K3" s="7"/>
    </row>
    <row r="4" ht="20.4" customHeight="1" spans="1:11">
      <c r="A4" s="4" t="s">
        <v>4</v>
      </c>
      <c r="B4" s="5" t="s">
        <v>5</v>
      </c>
      <c r="C4" s="6"/>
      <c r="D4" s="7"/>
      <c r="E4" s="8" t="s">
        <v>6</v>
      </c>
      <c r="F4" s="9"/>
      <c r="G4" s="10"/>
      <c r="H4" s="11" t="s">
        <v>5</v>
      </c>
      <c r="I4" s="11"/>
      <c r="J4" s="11"/>
      <c r="K4" s="11"/>
    </row>
    <row r="5" ht="20.4" customHeight="1" spans="1:11">
      <c r="A5" s="8" t="s">
        <v>7</v>
      </c>
      <c r="B5" s="9"/>
      <c r="C5" s="9"/>
      <c r="D5" s="9"/>
      <c r="E5" s="9"/>
      <c r="F5" s="9"/>
      <c r="G5" s="9"/>
      <c r="H5" s="9"/>
      <c r="I5" s="9"/>
      <c r="J5" s="9"/>
      <c r="K5" s="10"/>
    </row>
    <row r="6" ht="20.4" customHeight="1" spans="1:11">
      <c r="A6" s="8"/>
      <c r="B6" s="9"/>
      <c r="C6" s="8" t="s">
        <v>8</v>
      </c>
      <c r="D6" s="10"/>
      <c r="E6" s="8" t="s">
        <v>9</v>
      </c>
      <c r="F6" s="9"/>
      <c r="G6" s="9"/>
      <c r="H6" s="10"/>
      <c r="I6" s="8" t="s">
        <v>10</v>
      </c>
      <c r="J6" s="9"/>
      <c r="K6" s="10"/>
    </row>
    <row r="7" ht="20.4" customHeight="1" spans="1:11">
      <c r="A7" s="8" t="s">
        <v>11</v>
      </c>
      <c r="B7" s="10"/>
      <c r="C7" s="8">
        <v>0.06</v>
      </c>
      <c r="D7" s="10"/>
      <c r="E7" s="8">
        <v>0.06</v>
      </c>
      <c r="F7" s="9"/>
      <c r="G7" s="9"/>
      <c r="H7" s="10"/>
      <c r="I7" s="29">
        <f t="shared" ref="I7:I9" si="0">E7/C7</f>
        <v>1</v>
      </c>
      <c r="J7" s="30"/>
      <c r="K7" s="31"/>
    </row>
    <row r="8" ht="20.4" customHeight="1" spans="1:11">
      <c r="A8" s="8" t="s">
        <v>12</v>
      </c>
      <c r="B8" s="10"/>
      <c r="C8" s="8">
        <v>0.06</v>
      </c>
      <c r="D8" s="10"/>
      <c r="E8" s="8">
        <v>0.06</v>
      </c>
      <c r="F8" s="9"/>
      <c r="G8" s="9"/>
      <c r="H8" s="10"/>
      <c r="I8" s="29">
        <f t="shared" si="0"/>
        <v>1</v>
      </c>
      <c r="J8" s="30"/>
      <c r="K8" s="31"/>
    </row>
    <row r="9" ht="20.4" customHeight="1" spans="1:11">
      <c r="A9" s="8" t="s">
        <v>13</v>
      </c>
      <c r="B9" s="10"/>
      <c r="C9" s="8"/>
      <c r="D9" s="10"/>
      <c r="E9" s="8"/>
      <c r="F9" s="9"/>
      <c r="G9" s="9"/>
      <c r="H9" s="10"/>
      <c r="I9" s="29" t="e">
        <f t="shared" si="0"/>
        <v>#DIV/0!</v>
      </c>
      <c r="J9" s="30"/>
      <c r="K9" s="31"/>
    </row>
    <row r="10" ht="20.4" customHeight="1" spans="1:11">
      <c r="A10" s="11" t="s">
        <v>14</v>
      </c>
      <c r="B10" s="8" t="s">
        <v>15</v>
      </c>
      <c r="C10" s="9"/>
      <c r="D10" s="9"/>
      <c r="E10" s="9"/>
      <c r="F10" s="10"/>
      <c r="G10" s="9" t="s">
        <v>16</v>
      </c>
      <c r="H10" s="9"/>
      <c r="I10" s="9"/>
      <c r="J10" s="9"/>
      <c r="K10" s="10"/>
    </row>
    <row r="11" ht="69" customHeight="1" spans="1:11">
      <c r="A11" s="12"/>
      <c r="B11" s="13" t="s">
        <v>388</v>
      </c>
      <c r="C11" s="13"/>
      <c r="D11" s="13"/>
      <c r="E11" s="13"/>
      <c r="F11" s="14"/>
      <c r="G11" s="13" t="s">
        <v>389</v>
      </c>
      <c r="H11" s="13"/>
      <c r="I11" s="13"/>
      <c r="J11" s="13"/>
      <c r="K11" s="14"/>
    </row>
    <row r="12" ht="26.4" customHeight="1" spans="1:11">
      <c r="A12" s="15" t="s">
        <v>19</v>
      </c>
      <c r="B12" s="16" t="s">
        <v>20</v>
      </c>
      <c r="C12" s="17"/>
      <c r="D12" s="15" t="s">
        <v>21</v>
      </c>
      <c r="E12" s="16" t="s">
        <v>22</v>
      </c>
      <c r="F12" s="17"/>
      <c r="G12" s="16" t="s">
        <v>23</v>
      </c>
      <c r="H12" s="17"/>
      <c r="I12" s="32" t="s">
        <v>24</v>
      </c>
      <c r="J12" s="17" t="s">
        <v>25</v>
      </c>
      <c r="K12" s="33" t="s">
        <v>26</v>
      </c>
    </row>
    <row r="13" ht="20.4" customHeight="1" spans="1:11">
      <c r="A13" s="16" t="s">
        <v>27</v>
      </c>
      <c r="B13" s="18"/>
      <c r="C13" s="18"/>
      <c r="D13" s="18"/>
      <c r="E13" s="18"/>
      <c r="F13" s="18"/>
      <c r="G13" s="18"/>
      <c r="H13" s="17"/>
      <c r="I13" s="15">
        <f>SUM(I14:I21)</f>
        <v>100</v>
      </c>
      <c r="J13" s="15">
        <f>SUM(J14:J21)</f>
        <v>100</v>
      </c>
      <c r="K13" s="33"/>
    </row>
    <row r="14" ht="33" customHeight="1" spans="1:11">
      <c r="A14" s="19" t="s">
        <v>28</v>
      </c>
      <c r="B14" s="19"/>
      <c r="C14" s="19"/>
      <c r="D14" s="19"/>
      <c r="E14" s="20">
        <v>1</v>
      </c>
      <c r="F14" s="20"/>
      <c r="G14" s="20">
        <v>1</v>
      </c>
      <c r="H14" s="20"/>
      <c r="I14" s="15">
        <v>10</v>
      </c>
      <c r="J14" s="15">
        <v>10</v>
      </c>
      <c r="K14" s="34"/>
    </row>
    <row r="15" ht="27" customHeight="1" spans="1:11">
      <c r="A15" s="21" t="s">
        <v>29</v>
      </c>
      <c r="B15" s="22" t="s">
        <v>33</v>
      </c>
      <c r="C15" s="22"/>
      <c r="D15" s="23" t="s">
        <v>380</v>
      </c>
      <c r="E15" s="24" t="s">
        <v>73</v>
      </c>
      <c r="F15" s="25">
        <v>0</v>
      </c>
      <c r="G15" s="24" t="s">
        <v>73</v>
      </c>
      <c r="H15" s="25">
        <v>0</v>
      </c>
      <c r="I15" s="35">
        <v>15</v>
      </c>
      <c r="J15" s="35">
        <v>15</v>
      </c>
      <c r="K15" s="34"/>
    </row>
    <row r="16" ht="20.4" customHeight="1" spans="1:11">
      <c r="A16" s="21" t="s">
        <v>41</v>
      </c>
      <c r="B16" s="22" t="s">
        <v>47</v>
      </c>
      <c r="C16" s="22"/>
      <c r="D16" s="19" t="s">
        <v>390</v>
      </c>
      <c r="E16" s="24" t="s">
        <v>78</v>
      </c>
      <c r="F16" s="26" t="s">
        <v>382</v>
      </c>
      <c r="G16" s="24" t="s">
        <v>78</v>
      </c>
      <c r="H16" s="26" t="s">
        <v>382</v>
      </c>
      <c r="I16" s="35">
        <v>15</v>
      </c>
      <c r="J16" s="35">
        <v>15</v>
      </c>
      <c r="K16" s="34"/>
    </row>
    <row r="17" ht="20.4" customHeight="1" spans="1:11">
      <c r="A17" s="21" t="s">
        <v>29</v>
      </c>
      <c r="B17" s="22" t="s">
        <v>35</v>
      </c>
      <c r="C17" s="22"/>
      <c r="D17" s="19" t="s">
        <v>89</v>
      </c>
      <c r="E17" s="24" t="s">
        <v>73</v>
      </c>
      <c r="F17" s="25">
        <v>1</v>
      </c>
      <c r="G17" s="24" t="s">
        <v>73</v>
      </c>
      <c r="H17" s="25">
        <v>1</v>
      </c>
      <c r="I17" s="35">
        <v>15</v>
      </c>
      <c r="J17" s="35">
        <v>15</v>
      </c>
      <c r="K17" s="34"/>
    </row>
    <row r="18" ht="20.4" customHeight="1" spans="1:11">
      <c r="A18" s="21" t="s">
        <v>29</v>
      </c>
      <c r="B18" s="22" t="s">
        <v>30</v>
      </c>
      <c r="C18" s="22"/>
      <c r="D18" s="19" t="s">
        <v>383</v>
      </c>
      <c r="E18" s="24" t="s">
        <v>81</v>
      </c>
      <c r="F18" s="26">
        <v>1</v>
      </c>
      <c r="G18" s="24" t="s">
        <v>81</v>
      </c>
      <c r="H18" s="26">
        <v>1</v>
      </c>
      <c r="I18" s="35">
        <v>10</v>
      </c>
      <c r="J18" s="35">
        <v>10</v>
      </c>
      <c r="K18" s="34"/>
    </row>
    <row r="19" ht="20.4" customHeight="1" spans="1:11">
      <c r="A19" s="21" t="s">
        <v>41</v>
      </c>
      <c r="B19" s="22" t="s">
        <v>43</v>
      </c>
      <c r="C19" s="22"/>
      <c r="D19" s="19" t="s">
        <v>391</v>
      </c>
      <c r="E19" s="24" t="s">
        <v>78</v>
      </c>
      <c r="F19" s="26" t="s">
        <v>103</v>
      </c>
      <c r="G19" s="24" t="s">
        <v>78</v>
      </c>
      <c r="H19" s="26" t="s">
        <v>103</v>
      </c>
      <c r="I19" s="35">
        <v>15</v>
      </c>
      <c r="J19" s="35">
        <v>15</v>
      </c>
      <c r="K19" s="34"/>
    </row>
    <row r="20" ht="20.4" customHeight="1" spans="1:11">
      <c r="A20" s="21" t="s">
        <v>48</v>
      </c>
      <c r="B20" s="22" t="s">
        <v>91</v>
      </c>
      <c r="C20" s="22"/>
      <c r="D20" s="19" t="s">
        <v>49</v>
      </c>
      <c r="E20" s="24" t="s">
        <v>81</v>
      </c>
      <c r="F20" s="25">
        <v>0.95</v>
      </c>
      <c r="G20" s="24" t="s">
        <v>81</v>
      </c>
      <c r="H20" s="25">
        <v>0.95</v>
      </c>
      <c r="I20" s="35">
        <v>10</v>
      </c>
      <c r="J20" s="35">
        <v>10</v>
      </c>
      <c r="K20" s="34"/>
    </row>
    <row r="21" ht="35" customHeight="1" spans="1:11">
      <c r="A21" s="21" t="s">
        <v>37</v>
      </c>
      <c r="B21" s="22" t="s">
        <v>82</v>
      </c>
      <c r="C21" s="22"/>
      <c r="D21" s="19" t="s">
        <v>147</v>
      </c>
      <c r="E21" s="24" t="s">
        <v>70</v>
      </c>
      <c r="F21" s="26" t="s">
        <v>392</v>
      </c>
      <c r="G21" s="24" t="s">
        <v>70</v>
      </c>
      <c r="H21" s="26" t="s">
        <v>392</v>
      </c>
      <c r="I21" s="35">
        <v>10</v>
      </c>
      <c r="J21" s="35">
        <v>10</v>
      </c>
      <c r="K21" s="34"/>
    </row>
    <row r="22" ht="37.8" customHeight="1" spans="1:11">
      <c r="A22" s="27" t="s">
        <v>51</v>
      </c>
      <c r="B22" s="28"/>
      <c r="C22" s="28"/>
      <c r="D22" s="28"/>
      <c r="E22" s="28"/>
      <c r="F22" s="28"/>
      <c r="G22" s="28"/>
      <c r="H22" s="28"/>
      <c r="I22" s="28"/>
      <c r="J22" s="28"/>
      <c r="K22" s="28"/>
    </row>
  </sheetData>
  <mergeCells count="44">
    <mergeCell ref="A2:K2"/>
    <mergeCell ref="B3:D3"/>
    <mergeCell ref="E3:G3"/>
    <mergeCell ref="H3:K3"/>
    <mergeCell ref="B4:D4"/>
    <mergeCell ref="E4:G4"/>
    <mergeCell ref="H4:K4"/>
    <mergeCell ref="A5:K5"/>
    <mergeCell ref="A6:B6"/>
    <mergeCell ref="C6:D6"/>
    <mergeCell ref="E6:H6"/>
    <mergeCell ref="I6:K6"/>
    <mergeCell ref="A7:B7"/>
    <mergeCell ref="C7:D7"/>
    <mergeCell ref="E7:H7"/>
    <mergeCell ref="I7:K7"/>
    <mergeCell ref="A8:B8"/>
    <mergeCell ref="C8:D8"/>
    <mergeCell ref="E8:H8"/>
    <mergeCell ref="I8:K8"/>
    <mergeCell ref="A9:B9"/>
    <mergeCell ref="C9:D9"/>
    <mergeCell ref="E9:H9"/>
    <mergeCell ref="I9:K9"/>
    <mergeCell ref="B10:F10"/>
    <mergeCell ref="G10:K10"/>
    <mergeCell ref="B11:F11"/>
    <mergeCell ref="G11:K11"/>
    <mergeCell ref="B12:C12"/>
    <mergeCell ref="E12:F12"/>
    <mergeCell ref="G12:H12"/>
    <mergeCell ref="A13:H13"/>
    <mergeCell ref="A14:D14"/>
    <mergeCell ref="E14:F14"/>
    <mergeCell ref="G14:H14"/>
    <mergeCell ref="B15:C15"/>
    <mergeCell ref="B16:C16"/>
    <mergeCell ref="B17:C17"/>
    <mergeCell ref="B18:C18"/>
    <mergeCell ref="B19:C19"/>
    <mergeCell ref="B20:C20"/>
    <mergeCell ref="B21:C21"/>
    <mergeCell ref="A22:K22"/>
    <mergeCell ref="A10:A11"/>
  </mergeCells>
  <pageMargins left="0.75" right="0.75" top="1" bottom="1" header="0.5" footer="0.5"/>
  <pageSetup paperSize="9" scale="91"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19</vt:i4>
      </vt:variant>
    </vt:vector>
  </HeadingPairs>
  <TitlesOfParts>
    <vt:vector size="19" baseType="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2020-04-19T13:25:00Z</dcterms:created>
  <cp:lastPrinted>2022-06-01T09:36:00Z</cp:lastPrinted>
  <dcterms:modified xsi:type="dcterms:W3CDTF">2025-10-27T07:29:44Z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2052-11.8.6.8810</vt:lpwstr>
  </property>
  <property fmtid="{D5CDD505-2E9C-101B-9397-08002B2CF9AE}" pid="3" name="ICV">
    <vt:lpwstr>F934477033D24016A9EC33DD4FD291A8</vt:lpwstr>
  </property>
</Properties>
</file>